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Лист1!$26:$26</definedName>
    <definedName name="_xlnm.Print_Area" localSheetId="0">Лист1!$B$3:$AH$617</definedName>
  </definedNames>
  <calcPr calcId="145621"/>
</workbook>
</file>

<file path=xl/calcChain.xml><?xml version="1.0" encoding="utf-8"?>
<calcChain xmlns="http://schemas.openxmlformats.org/spreadsheetml/2006/main">
  <c r="AG127" i="1" l="1"/>
  <c r="AG133" i="1"/>
  <c r="AG134" i="1"/>
  <c r="AH134" i="1"/>
  <c r="AH133" i="1"/>
  <c r="AH135" i="1"/>
  <c r="AG518" i="1" l="1"/>
  <c r="AG553" i="1"/>
  <c r="AG562" i="1"/>
  <c r="AG37" i="1"/>
  <c r="AG246" i="1"/>
  <c r="AG260" i="1"/>
  <c r="AH260" i="1" s="1"/>
  <c r="AH261" i="1"/>
  <c r="AG258" i="1"/>
  <c r="AH258" i="1" s="1"/>
  <c r="AG363" i="1"/>
  <c r="AG66" i="1"/>
  <c r="AG44" i="1"/>
  <c r="AG496" i="1"/>
  <c r="AH161" i="1"/>
  <c r="AH160" i="1"/>
  <c r="AG160" i="1"/>
  <c r="AH440" i="1"/>
  <c r="AH438" i="1"/>
  <c r="AH437" i="1"/>
  <c r="AG437" i="1"/>
  <c r="AG439" i="1"/>
  <c r="AH439" i="1" s="1"/>
  <c r="AG411" i="1"/>
  <c r="AG59" i="1" l="1"/>
  <c r="AG609" i="1"/>
  <c r="AG607" i="1"/>
  <c r="AG605" i="1"/>
  <c r="AG603" i="1"/>
  <c r="AG602" i="1" s="1"/>
  <c r="AG597" i="1"/>
  <c r="AG594" i="1"/>
  <c r="AG587" i="1"/>
  <c r="AG585" i="1"/>
  <c r="AG582" i="1"/>
  <c r="AG577" i="1"/>
  <c r="AG576" i="1" s="1"/>
  <c r="AG574" i="1"/>
  <c r="AG573" i="1" s="1"/>
  <c r="AG570" i="1"/>
  <c r="AG565" i="1"/>
  <c r="AG546" i="1"/>
  <c r="AG545" i="1" s="1"/>
  <c r="AG542" i="1"/>
  <c r="AG536" i="1"/>
  <c r="AG533" i="1"/>
  <c r="AG530" i="1"/>
  <c r="AG527" i="1"/>
  <c r="AG525" i="1"/>
  <c r="AG520" i="1"/>
  <c r="AG519" i="1" s="1"/>
  <c r="AG512" i="1"/>
  <c r="AG511" i="1" s="1"/>
  <c r="AG510" i="1" s="1"/>
  <c r="AG509" i="1" s="1"/>
  <c r="AG506" i="1" s="1"/>
  <c r="AG505" i="1" s="1"/>
  <c r="AG502" i="1"/>
  <c r="AG501" i="1" s="1"/>
  <c r="AG498" i="1"/>
  <c r="AG495" i="1"/>
  <c r="AG491" i="1"/>
  <c r="AG490" i="1" s="1"/>
  <c r="AG489" i="1" s="1"/>
  <c r="AG487" i="1"/>
  <c r="AG485" i="1"/>
  <c r="AG484" i="1" s="1"/>
  <c r="AG482" i="1"/>
  <c r="AG481" i="1" s="1"/>
  <c r="AG474" i="1"/>
  <c r="AG473" i="1" s="1"/>
  <c r="AG471" i="1"/>
  <c r="AG470" i="1" s="1"/>
  <c r="AG468" i="1"/>
  <c r="AG467" i="1" s="1"/>
  <c r="AG465" i="1"/>
  <c r="AG464" i="1" s="1"/>
  <c r="AG451" i="1"/>
  <c r="AG449" i="1"/>
  <c r="AG447" i="1"/>
  <c r="AG445" i="1"/>
  <c r="AG441" i="1"/>
  <c r="AG436" i="1" s="1"/>
  <c r="AG434" i="1"/>
  <c r="AG430" i="1"/>
  <c r="AG427" i="1" s="1"/>
  <c r="AG429" i="1"/>
  <c r="AG422" i="1"/>
  <c r="AG421" i="1" s="1"/>
  <c r="AG420" i="1" s="1"/>
  <c r="AG416" i="1" s="1"/>
  <c r="AG417" i="1"/>
  <c r="AG410" i="1" s="1"/>
  <c r="AG408" i="1"/>
  <c r="AG407" i="1" s="1"/>
  <c r="AG400" i="1"/>
  <c r="AG397" i="1"/>
  <c r="AG396" i="1"/>
  <c r="AG394" i="1"/>
  <c r="AG393" i="1" s="1"/>
  <c r="AG386" i="1"/>
  <c r="AG385" i="1" s="1"/>
  <c r="AG383" i="1"/>
  <c r="AG382" i="1" s="1"/>
  <c r="AG380" i="1"/>
  <c r="AG376" i="1"/>
  <c r="AG374" i="1"/>
  <c r="AG372" i="1"/>
  <c r="AG369" i="1"/>
  <c r="AG367" i="1"/>
  <c r="AG365" i="1"/>
  <c r="AG362" i="1" s="1"/>
  <c r="AG360" i="1"/>
  <c r="AG355" i="1"/>
  <c r="AG354" i="1" s="1"/>
  <c r="AG352" i="1"/>
  <c r="AG350" i="1"/>
  <c r="AG346" i="1"/>
  <c r="AG342" i="1"/>
  <c r="AG340" i="1"/>
  <c r="AG339" i="1"/>
  <c r="AG337" i="1"/>
  <c r="AG334" i="1"/>
  <c r="AG332" i="1"/>
  <c r="AG328" i="1"/>
  <c r="AG325" i="1"/>
  <c r="AG324" i="1" s="1"/>
  <c r="AG322" i="1"/>
  <c r="AG320" i="1"/>
  <c r="AG315" i="1"/>
  <c r="AG311" i="1"/>
  <c r="AG309" i="1"/>
  <c r="AG307" i="1"/>
  <c r="AG305" i="1"/>
  <c r="AG304" i="1" s="1"/>
  <c r="AG301" i="1"/>
  <c r="AG300" i="1" s="1"/>
  <c r="AG298" i="1"/>
  <c r="AG296" i="1"/>
  <c r="AG294" i="1"/>
  <c r="AG283" i="1"/>
  <c r="AG281" i="1"/>
  <c r="AG277" i="1"/>
  <c r="AG274" i="1"/>
  <c r="AG268" i="1"/>
  <c r="AG267" i="1" s="1"/>
  <c r="AG263" i="1"/>
  <c r="AG262" i="1" s="1"/>
  <c r="AG252" i="1"/>
  <c r="AG250" i="1"/>
  <c r="AG247" i="1"/>
  <c r="AG243" i="1"/>
  <c r="AG239" i="1"/>
  <c r="AG235" i="1"/>
  <c r="AG231" i="1"/>
  <c r="AG230" i="1" s="1"/>
  <c r="AG226" i="1"/>
  <c r="AG225" i="1" s="1"/>
  <c r="AG222" i="1"/>
  <c r="AG221" i="1" s="1"/>
  <c r="AG219" i="1"/>
  <c r="AG218" i="1" s="1"/>
  <c r="AG216" i="1"/>
  <c r="AG215" i="1" s="1"/>
  <c r="AG213" i="1"/>
  <c r="AG212" i="1" s="1"/>
  <c r="AG210" i="1"/>
  <c r="AG209" i="1" s="1"/>
  <c r="AG206" i="1"/>
  <c r="AG204" i="1"/>
  <c r="AG201" i="1"/>
  <c r="AG200" i="1" s="1"/>
  <c r="AG197" i="1"/>
  <c r="AG195" i="1"/>
  <c r="AG191" i="1"/>
  <c r="AG190" i="1" s="1"/>
  <c r="AG188" i="1"/>
  <c r="AG187" i="1" s="1"/>
  <c r="AG185" i="1"/>
  <c r="AG184" i="1" s="1"/>
  <c r="AG179" i="1"/>
  <c r="AG178" i="1" s="1"/>
  <c r="AG175" i="1"/>
  <c r="AG173" i="1"/>
  <c r="AG170" i="1"/>
  <c r="AG169" i="1" s="1"/>
  <c r="AG167" i="1"/>
  <c r="AG166" i="1" s="1"/>
  <c r="AG164" i="1"/>
  <c r="AG162" i="1"/>
  <c r="AG157" i="1"/>
  <c r="AG155" i="1"/>
  <c r="AG153" i="1"/>
  <c r="AG145" i="1"/>
  <c r="AG144" i="1" s="1"/>
  <c r="AG141" i="1"/>
  <c r="AG140" i="1" s="1"/>
  <c r="AG137" i="1"/>
  <c r="AG136" i="1" s="1"/>
  <c r="AG131" i="1"/>
  <c r="AG129" i="1"/>
  <c r="AG125" i="1"/>
  <c r="AG121" i="1"/>
  <c r="AG119" i="1"/>
  <c r="AG117" i="1"/>
  <c r="AG113" i="1"/>
  <c r="AG112" i="1" s="1"/>
  <c r="AG111" i="1" s="1"/>
  <c r="AG108" i="1"/>
  <c r="AG107" i="1" s="1"/>
  <c r="AG106" i="1" s="1"/>
  <c r="AG104" i="1"/>
  <c r="AG103" i="1" s="1"/>
  <c r="AG102" i="1" s="1"/>
  <c r="AG99" i="1"/>
  <c r="AG97" i="1"/>
  <c r="AG94" i="1"/>
  <c r="AG92" i="1"/>
  <c r="AG86" i="1"/>
  <c r="AG84" i="1"/>
  <c r="AG80" i="1"/>
  <c r="AG78" i="1"/>
  <c r="AG76" i="1"/>
  <c r="AG74" i="1"/>
  <c r="AG72" i="1"/>
  <c r="AG68" i="1"/>
  <c r="AG64" i="1"/>
  <c r="AG55" i="1"/>
  <c r="AG48" i="1"/>
  <c r="AG46" i="1"/>
  <c r="AG41" i="1"/>
  <c r="AG33" i="1"/>
  <c r="AG29" i="1"/>
  <c r="AG116" i="1" l="1"/>
  <c r="AG159" i="1"/>
  <c r="AG406" i="1"/>
  <c r="AG405" i="1" s="1"/>
  <c r="AG524" i="1"/>
  <c r="AG50" i="1"/>
  <c r="AG203" i="1"/>
  <c r="AG199" i="1" s="1"/>
  <c r="AG245" i="1"/>
  <c r="AG194" i="1"/>
  <c r="AG193" i="1" s="1"/>
  <c r="AG293" i="1"/>
  <c r="AG286" i="1" s="1"/>
  <c r="AG285" i="1" s="1"/>
  <c r="AG303" i="1"/>
  <c r="AG463" i="1"/>
  <c r="AG461" i="1" s="1"/>
  <c r="AG460" i="1" s="1"/>
  <c r="AG458" i="1" s="1"/>
  <c r="AG457" i="1" s="1"/>
  <c r="AG480" i="1"/>
  <c r="AG479" i="1" s="1"/>
  <c r="AG273" i="1"/>
  <c r="AG426" i="1"/>
  <c r="AG208" i="1"/>
  <c r="AG234" i="1"/>
  <c r="AG224" i="1" s="1"/>
  <c r="AG327" i="1"/>
  <c r="AG348" i="1"/>
  <c r="AG314" i="1" s="1"/>
  <c r="AG389" i="1"/>
  <c r="AG128" i="1"/>
  <c r="AG172" i="1"/>
  <c r="AG319" i="1"/>
  <c r="AG379" i="1"/>
  <c r="AG552" i="1"/>
  <c r="AG584" i="1"/>
  <c r="AG593" i="1"/>
  <c r="AG28" i="1"/>
  <c r="AG96" i="1"/>
  <c r="AG124" i="1"/>
  <c r="AG152" i="1"/>
  <c r="AG494" i="1"/>
  <c r="AG101" i="1"/>
  <c r="AG388" i="1"/>
  <c r="AG378" i="1" s="1"/>
  <c r="AG455" i="1"/>
  <c r="AG454" i="1" s="1"/>
  <c r="AG444" i="1"/>
  <c r="AG581" i="1"/>
  <c r="AF98" i="1"/>
  <c r="AH98" i="1" s="1"/>
  <c r="AF100" i="1"/>
  <c r="AH100" i="1" s="1"/>
  <c r="AE97" i="1"/>
  <c r="AF97" i="1" s="1"/>
  <c r="AH97" i="1" s="1"/>
  <c r="AE99" i="1"/>
  <c r="AF99" i="1" s="1"/>
  <c r="AH99" i="1" s="1"/>
  <c r="AG272" i="1" l="1"/>
  <c r="AE96" i="1"/>
  <c r="AF96" i="1" s="1"/>
  <c r="AH96" i="1" s="1"/>
  <c r="AG27" i="1"/>
  <c r="AG612" i="1" s="1"/>
  <c r="AG115" i="1"/>
  <c r="AG493" i="1"/>
  <c r="AE512" i="1"/>
  <c r="AF419" i="1" l="1"/>
  <c r="AH419" i="1" s="1"/>
  <c r="AE417" i="1"/>
  <c r="AE609" i="1" l="1"/>
  <c r="AE607" i="1"/>
  <c r="AE605" i="1"/>
  <c r="AE603" i="1"/>
  <c r="AE602" i="1" s="1"/>
  <c r="AE597" i="1"/>
  <c r="AE594" i="1"/>
  <c r="AE587" i="1"/>
  <c r="AE585" i="1"/>
  <c r="AE582" i="1"/>
  <c r="AE577" i="1"/>
  <c r="AE576" i="1" s="1"/>
  <c r="AE574" i="1"/>
  <c r="AE573" i="1" s="1"/>
  <c r="AE570" i="1"/>
  <c r="AE565" i="1"/>
  <c r="AE561" i="1"/>
  <c r="AE546" i="1"/>
  <c r="AE542" i="1"/>
  <c r="AE536" i="1"/>
  <c r="AE533" i="1"/>
  <c r="AE530" i="1"/>
  <c r="AE527" i="1"/>
  <c r="AE525" i="1"/>
  <c r="AE520" i="1"/>
  <c r="AE519" i="1" s="1"/>
  <c r="AE511" i="1"/>
  <c r="AE510" i="1" s="1"/>
  <c r="AE509" i="1" s="1"/>
  <c r="AE506" i="1" s="1"/>
  <c r="AE505" i="1" s="1"/>
  <c r="AE502" i="1"/>
  <c r="AE501" i="1" s="1"/>
  <c r="AE498" i="1"/>
  <c r="AE497" i="1" s="1"/>
  <c r="AE495" i="1"/>
  <c r="AE491" i="1"/>
  <c r="AE490" i="1" s="1"/>
  <c r="AE489" i="1" s="1"/>
  <c r="AE487" i="1"/>
  <c r="AE485" i="1"/>
  <c r="AE484" i="1" s="1"/>
  <c r="AE482" i="1"/>
  <c r="AE481" i="1" s="1"/>
  <c r="AE474" i="1"/>
  <c r="AE471" i="1"/>
  <c r="AE470" i="1" s="1"/>
  <c r="AE468" i="1"/>
  <c r="AE467" i="1" s="1"/>
  <c r="AE465" i="1"/>
  <c r="AE464" i="1" s="1"/>
  <c r="AE451" i="1"/>
  <c r="AE449" i="1"/>
  <c r="AE447" i="1"/>
  <c r="AE445" i="1"/>
  <c r="AE441" i="1"/>
  <c r="AE436" i="1" s="1"/>
  <c r="AE434" i="1"/>
  <c r="AE430" i="1"/>
  <c r="AE429" i="1"/>
  <c r="AE422" i="1"/>
  <c r="AE412" i="1"/>
  <c r="AE408" i="1"/>
  <c r="AE407" i="1" s="1"/>
  <c r="AE400" i="1"/>
  <c r="AE397" i="1"/>
  <c r="AE396" i="1"/>
  <c r="AE394" i="1"/>
  <c r="AE393" i="1" s="1"/>
  <c r="AE386" i="1"/>
  <c r="AE383" i="1"/>
  <c r="AE382" i="1" s="1"/>
  <c r="AE380" i="1"/>
  <c r="AE376" i="1"/>
  <c r="AE374" i="1"/>
  <c r="AE372" i="1"/>
  <c r="AE369" i="1"/>
  <c r="AE367" i="1"/>
  <c r="AE365" i="1"/>
  <c r="AE363" i="1"/>
  <c r="AE360" i="1"/>
  <c r="AE355" i="1"/>
  <c r="AE354" i="1" s="1"/>
  <c r="AE352" i="1"/>
  <c r="AE350" i="1"/>
  <c r="AE346" i="1"/>
  <c r="AE342" i="1"/>
  <c r="AE340" i="1"/>
  <c r="AE337" i="1"/>
  <c r="AE334" i="1"/>
  <c r="AE332" i="1"/>
  <c r="AE328" i="1"/>
  <c r="AE325" i="1"/>
  <c r="AE324" i="1" s="1"/>
  <c r="AE322" i="1"/>
  <c r="AE320" i="1"/>
  <c r="AE315" i="1"/>
  <c r="AE311" i="1"/>
  <c r="AE309" i="1"/>
  <c r="AE307" i="1"/>
  <c r="AE305" i="1"/>
  <c r="AE304" i="1" s="1"/>
  <c r="AE301" i="1"/>
  <c r="AE300" i="1" s="1"/>
  <c r="AE298" i="1"/>
  <c r="AE296" i="1"/>
  <c r="AE294" i="1"/>
  <c r="AE283" i="1"/>
  <c r="AE281" i="1"/>
  <c r="AE277" i="1"/>
  <c r="AE274" i="1"/>
  <c r="AE268" i="1"/>
  <c r="AE267" i="1" s="1"/>
  <c r="AE263" i="1"/>
  <c r="AE262" i="1" s="1"/>
  <c r="AE252" i="1"/>
  <c r="AE250" i="1"/>
  <c r="AE247" i="1"/>
  <c r="AE243" i="1"/>
  <c r="AE239" i="1"/>
  <c r="AE235" i="1"/>
  <c r="AE231" i="1"/>
  <c r="AE230" i="1" s="1"/>
  <c r="AE226" i="1"/>
  <c r="AE225" i="1" s="1"/>
  <c r="AE222" i="1"/>
  <c r="AE221" i="1" s="1"/>
  <c r="AE219" i="1"/>
  <c r="AE218" i="1" s="1"/>
  <c r="AE216" i="1"/>
  <c r="AE213" i="1"/>
  <c r="AE212" i="1" s="1"/>
  <c r="AE210" i="1"/>
  <c r="AE206" i="1"/>
  <c r="AE204" i="1"/>
  <c r="AE201" i="1"/>
  <c r="AE200" i="1" s="1"/>
  <c r="AE197" i="1"/>
  <c r="AE195" i="1"/>
  <c r="AE191" i="1"/>
  <c r="AE188" i="1"/>
  <c r="AE187" i="1" s="1"/>
  <c r="AE185" i="1"/>
  <c r="AE179" i="1"/>
  <c r="AE178" i="1" s="1"/>
  <c r="AE175" i="1"/>
  <c r="AE173" i="1"/>
  <c r="AE170" i="1"/>
  <c r="AE169" i="1" s="1"/>
  <c r="AE167" i="1"/>
  <c r="AE166" i="1" s="1"/>
  <c r="AE164" i="1"/>
  <c r="AE162" i="1"/>
  <c r="AE157" i="1"/>
  <c r="AE155" i="1"/>
  <c r="AE153" i="1"/>
  <c r="AE145" i="1"/>
  <c r="AE141" i="1"/>
  <c r="AE137" i="1"/>
  <c r="AE136" i="1" s="1"/>
  <c r="AE131" i="1"/>
  <c r="AE129" i="1"/>
  <c r="AE125" i="1"/>
  <c r="AE124" i="1" s="1"/>
  <c r="AE121" i="1"/>
  <c r="AE119" i="1"/>
  <c r="AE117" i="1"/>
  <c r="AE113" i="1"/>
  <c r="AE112" i="1" s="1"/>
  <c r="AE108" i="1"/>
  <c r="AE107" i="1" s="1"/>
  <c r="AE106" i="1" s="1"/>
  <c r="AE104" i="1"/>
  <c r="AE103" i="1" s="1"/>
  <c r="AE102" i="1" s="1"/>
  <c r="AE94" i="1"/>
  <c r="AE92" i="1"/>
  <c r="AE86" i="1"/>
  <c r="AE84" i="1"/>
  <c r="AE80" i="1"/>
  <c r="AE78" i="1"/>
  <c r="AE76" i="1"/>
  <c r="AE74" i="1"/>
  <c r="AE72" i="1"/>
  <c r="AE68" i="1"/>
  <c r="AE66" i="1"/>
  <c r="AE64" i="1"/>
  <c r="AE59" i="1"/>
  <c r="AE50" i="1" s="1"/>
  <c r="AE55" i="1"/>
  <c r="AE48" i="1"/>
  <c r="AE46" i="1"/>
  <c r="AE44" i="1"/>
  <c r="AE41" i="1"/>
  <c r="AE37" i="1"/>
  <c r="AE33" i="1"/>
  <c r="AE29" i="1"/>
  <c r="AE203" i="1" l="1"/>
  <c r="AE427" i="1"/>
  <c r="AE426" i="1" s="1"/>
  <c r="AE234" i="1"/>
  <c r="AE224" i="1" s="1"/>
  <c r="AE494" i="1"/>
  <c r="AE493" i="1" s="1"/>
  <c r="AE480" i="1"/>
  <c r="AE362" i="1"/>
  <c r="AE348" i="1"/>
  <c r="AE184" i="1"/>
  <c r="AE128" i="1"/>
  <c r="AE215" i="1"/>
  <c r="AE144" i="1"/>
  <c r="AE209" i="1"/>
  <c r="AE152" i="1"/>
  <c r="AE190" i="1"/>
  <c r="AE327" i="1"/>
  <c r="AE421" i="1"/>
  <c r="AE479" i="1"/>
  <c r="AE273" i="1"/>
  <c r="AE552" i="1"/>
  <c r="AE593" i="1"/>
  <c r="AE385" i="1"/>
  <c r="AE410" i="1"/>
  <c r="AE406" i="1" s="1"/>
  <c r="AE524" i="1"/>
  <c r="AE518" i="1" s="1"/>
  <c r="AE473" i="1"/>
  <c r="AE111" i="1"/>
  <c r="AE140" i="1"/>
  <c r="AE246" i="1"/>
  <c r="AE545" i="1"/>
  <c r="AE28" i="1"/>
  <c r="AE116" i="1"/>
  <c r="AE159" i="1"/>
  <c r="AE172" i="1"/>
  <c r="AE194" i="1"/>
  <c r="AE199" i="1"/>
  <c r="AE293" i="1"/>
  <c r="AE303" i="1"/>
  <c r="AE319" i="1"/>
  <c r="AE339" i="1"/>
  <c r="AE389" i="1"/>
  <c r="AE463" i="1"/>
  <c r="AE584" i="1"/>
  <c r="AC417" i="1"/>
  <c r="AC410" i="1" s="1"/>
  <c r="AD418" i="1"/>
  <c r="AF418" i="1" s="1"/>
  <c r="AH418" i="1" s="1"/>
  <c r="AE27" i="1" l="1"/>
  <c r="AD417" i="1"/>
  <c r="AF417" i="1" s="1"/>
  <c r="AH417" i="1" s="1"/>
  <c r="AE314" i="1"/>
  <c r="AE420" i="1"/>
  <c r="AE208" i="1"/>
  <c r="AE101" i="1"/>
  <c r="AE245" i="1"/>
  <c r="AE286" i="1"/>
  <c r="AE115" i="1"/>
  <c r="AE388" i="1"/>
  <c r="AE379" i="1"/>
  <c r="AE581" i="1"/>
  <c r="AE461" i="1"/>
  <c r="AE405" i="1"/>
  <c r="AE193" i="1"/>
  <c r="AE127" i="1"/>
  <c r="AC117" i="1"/>
  <c r="AD65" i="1"/>
  <c r="AF65" i="1" s="1"/>
  <c r="AH65" i="1" s="1"/>
  <c r="AC64" i="1"/>
  <c r="AD64" i="1" s="1"/>
  <c r="AF64" i="1" s="1"/>
  <c r="AH64" i="1" s="1"/>
  <c r="AD95" i="1"/>
  <c r="AF95" i="1" s="1"/>
  <c r="AH95" i="1" s="1"/>
  <c r="AD93" i="1"/>
  <c r="AF93" i="1" s="1"/>
  <c r="AH93" i="1" s="1"/>
  <c r="AC94" i="1"/>
  <c r="AD94" i="1" s="1"/>
  <c r="AF94" i="1" s="1"/>
  <c r="AH94" i="1" s="1"/>
  <c r="AC92" i="1"/>
  <c r="AD92" i="1" s="1"/>
  <c r="AF92" i="1" s="1"/>
  <c r="AH92" i="1" s="1"/>
  <c r="AD192" i="1"/>
  <c r="AF192" i="1" s="1"/>
  <c r="AH192" i="1" s="1"/>
  <c r="AC191" i="1"/>
  <c r="AD191" i="1" s="1"/>
  <c r="AF191" i="1" s="1"/>
  <c r="AH191" i="1" s="1"/>
  <c r="AC141" i="1"/>
  <c r="AD143" i="1"/>
  <c r="AF143" i="1" s="1"/>
  <c r="AH143" i="1" s="1"/>
  <c r="AC121" i="1"/>
  <c r="AC397" i="1"/>
  <c r="AC113" i="1"/>
  <c r="AC112" i="1" s="1"/>
  <c r="AC111" i="1" s="1"/>
  <c r="AE416" i="1" l="1"/>
  <c r="AE460" i="1"/>
  <c r="AE378" i="1"/>
  <c r="AE285" i="1"/>
  <c r="AC190" i="1"/>
  <c r="AD190" i="1" s="1"/>
  <c r="AF190" i="1" s="1"/>
  <c r="AH190" i="1" s="1"/>
  <c r="AC84" i="1"/>
  <c r="AD84" i="1" s="1"/>
  <c r="AF84" i="1" s="1"/>
  <c r="AH84" i="1" s="1"/>
  <c r="AD85" i="1"/>
  <c r="AF85" i="1" s="1"/>
  <c r="AH85" i="1" s="1"/>
  <c r="AE458" i="1" l="1"/>
  <c r="AE272" i="1"/>
  <c r="AD87" i="1"/>
  <c r="AF87" i="1" s="1"/>
  <c r="AH87" i="1" s="1"/>
  <c r="AD88" i="1"/>
  <c r="AF88" i="1" s="1"/>
  <c r="AH88" i="1" s="1"/>
  <c r="AD89" i="1"/>
  <c r="AF89" i="1" s="1"/>
  <c r="AH89" i="1" s="1"/>
  <c r="AD90" i="1"/>
  <c r="AF90" i="1" s="1"/>
  <c r="AH90" i="1" s="1"/>
  <c r="AC66" i="1"/>
  <c r="AD66" i="1" s="1"/>
  <c r="AF66" i="1" s="1"/>
  <c r="AH66" i="1" s="1"/>
  <c r="AD67" i="1"/>
  <c r="AF67" i="1" s="1"/>
  <c r="AH67" i="1" s="1"/>
  <c r="AC48" i="1"/>
  <c r="AD48" i="1" s="1"/>
  <c r="AF48" i="1" s="1"/>
  <c r="AH48" i="1" s="1"/>
  <c r="AD49" i="1"/>
  <c r="AF49" i="1" s="1"/>
  <c r="AH49" i="1" s="1"/>
  <c r="AE612" i="1" l="1"/>
  <c r="AE457" i="1"/>
  <c r="AC609" i="1"/>
  <c r="AC607" i="1"/>
  <c r="AC605" i="1"/>
  <c r="AC603" i="1"/>
  <c r="AC602" i="1" s="1"/>
  <c r="AC597" i="1"/>
  <c r="AC594" i="1"/>
  <c r="AC587" i="1"/>
  <c r="AC585" i="1"/>
  <c r="AC582" i="1"/>
  <c r="AC577" i="1"/>
  <c r="AC576" i="1" s="1"/>
  <c r="AC574" i="1"/>
  <c r="AC573" i="1" s="1"/>
  <c r="AC570" i="1"/>
  <c r="AC565" i="1"/>
  <c r="AC561" i="1"/>
  <c r="AC546" i="1"/>
  <c r="AC545" i="1" s="1"/>
  <c r="AC542" i="1"/>
  <c r="AC536" i="1"/>
  <c r="AC533" i="1"/>
  <c r="AC530" i="1"/>
  <c r="AC527" i="1"/>
  <c r="AC525" i="1"/>
  <c r="AC520" i="1"/>
  <c r="AC519" i="1" s="1"/>
  <c r="AC511" i="1"/>
  <c r="AC510" i="1" s="1"/>
  <c r="AC509" i="1" s="1"/>
  <c r="AC506" i="1" s="1"/>
  <c r="AC505" i="1" s="1"/>
  <c r="AC502" i="1"/>
  <c r="AC501" i="1" s="1"/>
  <c r="AC498" i="1"/>
  <c r="AC497" i="1" s="1"/>
  <c r="AC495" i="1"/>
  <c r="AC491" i="1"/>
  <c r="AC490" i="1" s="1"/>
  <c r="AC489" i="1" s="1"/>
  <c r="AC487" i="1"/>
  <c r="AC485" i="1"/>
  <c r="AC484" i="1" s="1"/>
  <c r="AC482" i="1"/>
  <c r="AC481" i="1" s="1"/>
  <c r="AC474" i="1"/>
  <c r="AC473" i="1" s="1"/>
  <c r="AC471" i="1"/>
  <c r="AC470" i="1" s="1"/>
  <c r="AC468" i="1"/>
  <c r="AC467" i="1" s="1"/>
  <c r="AC465" i="1"/>
  <c r="AC464" i="1" s="1"/>
  <c r="AC451" i="1"/>
  <c r="AC449" i="1"/>
  <c r="AC447" i="1"/>
  <c r="AC445" i="1"/>
  <c r="AC441" i="1"/>
  <c r="AC436" i="1" s="1"/>
  <c r="AC434" i="1"/>
  <c r="AC430" i="1"/>
  <c r="AC429" i="1"/>
  <c r="AC422" i="1"/>
  <c r="AC421" i="1" s="1"/>
  <c r="AC420" i="1" s="1"/>
  <c r="AC416" i="1" s="1"/>
  <c r="AC412" i="1"/>
  <c r="AC408" i="1"/>
  <c r="AC407" i="1" s="1"/>
  <c r="AC406" i="1" s="1"/>
  <c r="AC405" i="1" s="1"/>
  <c r="AC400" i="1"/>
  <c r="AC396" i="1"/>
  <c r="AC394" i="1"/>
  <c r="AC386" i="1"/>
  <c r="AC385" i="1" s="1"/>
  <c r="AC383" i="1"/>
  <c r="AC382" i="1" s="1"/>
  <c r="AC380" i="1"/>
  <c r="AC376" i="1"/>
  <c r="AC374" i="1"/>
  <c r="AC372" i="1"/>
  <c r="AC369" i="1"/>
  <c r="AC367" i="1"/>
  <c r="AC365" i="1"/>
  <c r="AC363" i="1"/>
  <c r="AC360" i="1"/>
  <c r="AC355" i="1"/>
  <c r="AC354" i="1" s="1"/>
  <c r="AC352" i="1"/>
  <c r="AC350" i="1"/>
  <c r="AC346" i="1"/>
  <c r="AC342" i="1"/>
  <c r="AC340" i="1"/>
  <c r="AC339" i="1"/>
  <c r="AC337" i="1"/>
  <c r="AC334" i="1"/>
  <c r="AC332" i="1"/>
  <c r="AC328" i="1"/>
  <c r="AC325" i="1"/>
  <c r="AC324" i="1" s="1"/>
  <c r="AC322" i="1"/>
  <c r="AC320" i="1"/>
  <c r="AC315" i="1"/>
  <c r="AC311" i="1"/>
  <c r="AC309" i="1"/>
  <c r="AC307" i="1"/>
  <c r="AC305" i="1"/>
  <c r="AC304" i="1" s="1"/>
  <c r="AC301" i="1"/>
  <c r="AC300" i="1" s="1"/>
  <c r="AC298" i="1"/>
  <c r="AC296" i="1"/>
  <c r="AC294" i="1"/>
  <c r="AC283" i="1"/>
  <c r="AC281" i="1"/>
  <c r="AC277" i="1"/>
  <c r="AC274" i="1"/>
  <c r="AC268" i="1"/>
  <c r="AC267" i="1" s="1"/>
  <c r="AC263" i="1"/>
  <c r="AC262" i="1" s="1"/>
  <c r="AC252" i="1"/>
  <c r="AC250" i="1"/>
  <c r="AC247" i="1"/>
  <c r="AC243" i="1"/>
  <c r="AC239" i="1"/>
  <c r="AC235" i="1"/>
  <c r="AC231" i="1"/>
  <c r="AC230" i="1" s="1"/>
  <c r="AC226" i="1"/>
  <c r="AC225" i="1" s="1"/>
  <c r="AC222" i="1"/>
  <c r="AC221" i="1" s="1"/>
  <c r="AC219" i="1"/>
  <c r="AC218" i="1" s="1"/>
  <c r="AC216" i="1"/>
  <c r="AC215" i="1" s="1"/>
  <c r="AC213" i="1"/>
  <c r="AC212" i="1" s="1"/>
  <c r="AC210" i="1"/>
  <c r="AC209" i="1" s="1"/>
  <c r="AC206" i="1"/>
  <c r="AC204" i="1"/>
  <c r="AC201" i="1"/>
  <c r="AC200" i="1" s="1"/>
  <c r="AC197" i="1"/>
  <c r="AC195" i="1"/>
  <c r="AC188" i="1"/>
  <c r="AC187" i="1" s="1"/>
  <c r="AC185" i="1"/>
  <c r="AC184" i="1" s="1"/>
  <c r="AC179" i="1"/>
  <c r="AC178" i="1" s="1"/>
  <c r="AC175" i="1"/>
  <c r="AC173" i="1"/>
  <c r="AC170" i="1"/>
  <c r="AC169" i="1" s="1"/>
  <c r="AC167" i="1"/>
  <c r="AC166" i="1" s="1"/>
  <c r="AC164" i="1"/>
  <c r="AC162" i="1"/>
  <c r="AC157" i="1"/>
  <c r="AC155" i="1"/>
  <c r="AC153" i="1"/>
  <c r="AC145" i="1"/>
  <c r="AC144" i="1" s="1"/>
  <c r="AC140" i="1"/>
  <c r="AC137" i="1"/>
  <c r="AC136" i="1" s="1"/>
  <c r="AC131" i="1"/>
  <c r="AC129" i="1"/>
  <c r="AC125" i="1"/>
  <c r="AC124" i="1" s="1"/>
  <c r="AC119" i="1"/>
  <c r="AC116" i="1" s="1"/>
  <c r="AC108" i="1"/>
  <c r="AC107" i="1" s="1"/>
  <c r="AC106" i="1" s="1"/>
  <c r="AC104" i="1"/>
  <c r="AC103" i="1" s="1"/>
  <c r="AC102" i="1" s="1"/>
  <c r="AC86" i="1"/>
  <c r="AC80" i="1"/>
  <c r="AC78" i="1"/>
  <c r="AC76" i="1"/>
  <c r="AC74" i="1"/>
  <c r="AC72" i="1"/>
  <c r="AC68" i="1"/>
  <c r="AC59" i="1"/>
  <c r="AC55" i="1"/>
  <c r="AC46" i="1"/>
  <c r="AC44" i="1"/>
  <c r="AC41" i="1"/>
  <c r="AC37" i="1"/>
  <c r="AC33" i="1"/>
  <c r="AC29" i="1"/>
  <c r="AC203" i="1" l="1"/>
  <c r="AC199" i="1" s="1"/>
  <c r="AC552" i="1"/>
  <c r="AC303" i="1"/>
  <c r="AC293" i="1"/>
  <c r="AC286" i="1" s="1"/>
  <c r="AC285" i="1" s="1"/>
  <c r="AC128" i="1"/>
  <c r="AE455" i="1"/>
  <c r="AE444" i="1"/>
  <c r="AC50" i="1"/>
  <c r="AC393" i="1"/>
  <c r="AC389" i="1"/>
  <c r="AC388" i="1" s="1"/>
  <c r="AC494" i="1"/>
  <c r="AC28" i="1"/>
  <c r="AC152" i="1"/>
  <c r="AC159" i="1"/>
  <c r="AC101" i="1"/>
  <c r="AC172" i="1"/>
  <c r="AC584" i="1"/>
  <c r="AC581" i="1" s="1"/>
  <c r="AC593" i="1"/>
  <c r="AC246" i="1"/>
  <c r="AC245" i="1" s="1"/>
  <c r="AC208" i="1"/>
  <c r="AC273" i="1"/>
  <c r="AC524" i="1"/>
  <c r="AC518" i="1" s="1"/>
  <c r="AC327" i="1"/>
  <c r="AC493" i="1"/>
  <c r="AC194" i="1"/>
  <c r="AC193" i="1" s="1"/>
  <c r="AC234" i="1"/>
  <c r="AC224" i="1" s="1"/>
  <c r="AC319" i="1"/>
  <c r="AC480" i="1"/>
  <c r="AC479" i="1" s="1"/>
  <c r="AC362" i="1"/>
  <c r="AC463" i="1"/>
  <c r="AC461" i="1" s="1"/>
  <c r="AC460" i="1" s="1"/>
  <c r="AC458" i="1" s="1"/>
  <c r="AC457" i="1" s="1"/>
  <c r="AC455" i="1" s="1"/>
  <c r="AC454" i="1" s="1"/>
  <c r="AC348" i="1"/>
  <c r="AC115" i="1"/>
  <c r="AC427" i="1"/>
  <c r="AC426" i="1" s="1"/>
  <c r="AA74" i="1"/>
  <c r="AA441" i="1"/>
  <c r="AA485" i="1"/>
  <c r="AA482" i="1"/>
  <c r="AC127" i="1" l="1"/>
  <c r="AC272" i="1"/>
  <c r="AE454" i="1"/>
  <c r="AC314" i="1"/>
  <c r="AC27" i="1"/>
  <c r="AC379" i="1"/>
  <c r="AC378" i="1" s="1"/>
  <c r="AC444" i="1"/>
  <c r="AB47" i="1"/>
  <c r="AD47" i="1" s="1"/>
  <c r="AF47" i="1" s="1"/>
  <c r="AH47" i="1" s="1"/>
  <c r="AA46" i="1"/>
  <c r="AB46" i="1" s="1"/>
  <c r="AD46" i="1" s="1"/>
  <c r="AF46" i="1" s="1"/>
  <c r="AH46" i="1" s="1"/>
  <c r="AC612" i="1" l="1"/>
  <c r="AB341" i="1"/>
  <c r="AD341" i="1" s="1"/>
  <c r="AF341" i="1" s="1"/>
  <c r="AH341" i="1" s="1"/>
  <c r="AA340" i="1"/>
  <c r="AB340" i="1" s="1"/>
  <c r="AD340" i="1" s="1"/>
  <c r="AF340" i="1" s="1"/>
  <c r="AH340" i="1" s="1"/>
  <c r="AA342" i="1"/>
  <c r="AA363" i="1"/>
  <c r="AA197" i="1"/>
  <c r="AB142" i="1"/>
  <c r="AD142" i="1" s="1"/>
  <c r="AF142" i="1" s="1"/>
  <c r="AH142" i="1" s="1"/>
  <c r="AA141" i="1"/>
  <c r="AB141" i="1" s="1"/>
  <c r="AD141" i="1" s="1"/>
  <c r="AF141" i="1" s="1"/>
  <c r="AH141" i="1" s="1"/>
  <c r="AA140" i="1" l="1"/>
  <c r="AB140" i="1" s="1"/>
  <c r="AD140" i="1" s="1"/>
  <c r="AF140" i="1" s="1"/>
  <c r="AH140" i="1" s="1"/>
  <c r="AA609" i="1"/>
  <c r="AA607" i="1"/>
  <c r="AA605" i="1"/>
  <c r="AA603" i="1"/>
  <c r="AA602" i="1" s="1"/>
  <c r="AA597" i="1"/>
  <c r="AA594" i="1"/>
  <c r="AA587" i="1"/>
  <c r="AA585" i="1"/>
  <c r="AA582" i="1"/>
  <c r="AA577" i="1"/>
  <c r="AA576" i="1" s="1"/>
  <c r="AA574" i="1"/>
  <c r="AA573" i="1" s="1"/>
  <c r="AA570" i="1"/>
  <c r="AA565" i="1"/>
  <c r="AA561" i="1"/>
  <c r="AA546" i="1"/>
  <c r="AA545" i="1" s="1"/>
  <c r="AA542" i="1"/>
  <c r="AA536" i="1"/>
  <c r="AA533" i="1"/>
  <c r="AA530" i="1"/>
  <c r="AA527" i="1"/>
  <c r="AA525" i="1"/>
  <c r="AA520" i="1"/>
  <c r="AA519" i="1" s="1"/>
  <c r="AA511" i="1"/>
  <c r="AA510" i="1" s="1"/>
  <c r="AA509" i="1" s="1"/>
  <c r="AA505" i="1"/>
  <c r="AA504" i="1" s="1"/>
  <c r="AA502" i="1"/>
  <c r="AA501" i="1" s="1"/>
  <c r="AA498" i="1"/>
  <c r="AA497" i="1" s="1"/>
  <c r="AA495" i="1"/>
  <c r="AA494" i="1" s="1"/>
  <c r="AA491" i="1"/>
  <c r="AA490" i="1" s="1"/>
  <c r="AA489" i="1" s="1"/>
  <c r="AA487" i="1"/>
  <c r="AA484" i="1"/>
  <c r="AA481" i="1"/>
  <c r="AA474" i="1"/>
  <c r="AA473" i="1" s="1"/>
  <c r="AA471" i="1"/>
  <c r="AA470" i="1" s="1"/>
  <c r="AA468" i="1"/>
  <c r="AA467" i="1" s="1"/>
  <c r="AA465" i="1"/>
  <c r="AA464" i="1" s="1"/>
  <c r="AA451" i="1"/>
  <c r="AA449" i="1"/>
  <c r="AA447" i="1"/>
  <c r="AA445" i="1"/>
  <c r="AA436" i="1"/>
  <c r="AA434" i="1"/>
  <c r="AA430" i="1"/>
  <c r="AA427" i="1" s="1"/>
  <c r="AA426" i="1" s="1"/>
  <c r="AA429" i="1"/>
  <c r="AA422" i="1"/>
  <c r="AA421" i="1" s="1"/>
  <c r="AA420" i="1" s="1"/>
  <c r="AA416" i="1" s="1"/>
  <c r="AA412" i="1"/>
  <c r="AA410" i="1"/>
  <c r="AA408" i="1"/>
  <c r="AA407" i="1" s="1"/>
  <c r="AA400" i="1"/>
  <c r="AA398" i="1"/>
  <c r="AA396" i="1" s="1"/>
  <c r="AA394" i="1"/>
  <c r="AA393" i="1" s="1"/>
  <c r="AA386" i="1"/>
  <c r="AA385" i="1" s="1"/>
  <c r="AA383" i="1"/>
  <c r="AA382" i="1" s="1"/>
  <c r="AA380" i="1"/>
  <c r="AA376" i="1"/>
  <c r="AA374" i="1"/>
  <c r="AA372" i="1"/>
  <c r="AA369" i="1"/>
  <c r="AA367" i="1"/>
  <c r="AA365" i="1"/>
  <c r="AA360" i="1"/>
  <c r="AA355" i="1"/>
  <c r="AA354" i="1" s="1"/>
  <c r="AA352" i="1"/>
  <c r="AA350" i="1"/>
  <c r="AA346" i="1"/>
  <c r="AA339" i="1"/>
  <c r="AA337" i="1"/>
  <c r="AA334" i="1"/>
  <c r="AA332" i="1"/>
  <c r="AA328" i="1"/>
  <c r="AA325" i="1"/>
  <c r="AA324" i="1" s="1"/>
  <c r="AA322" i="1"/>
  <c r="AA320" i="1"/>
  <c r="AA315" i="1"/>
  <c r="AA311" i="1"/>
  <c r="AA309" i="1"/>
  <c r="AA307" i="1"/>
  <c r="AA305" i="1"/>
  <c r="AA304" i="1" s="1"/>
  <c r="AA301" i="1"/>
  <c r="AA300" i="1" s="1"/>
  <c r="AA298" i="1"/>
  <c r="AA296" i="1"/>
  <c r="AA294" i="1"/>
  <c r="AA283" i="1"/>
  <c r="AA281" i="1"/>
  <c r="AA277" i="1"/>
  <c r="AA274" i="1"/>
  <c r="AA268" i="1"/>
  <c r="AA267" i="1" s="1"/>
  <c r="AA263" i="1"/>
  <c r="AA262" i="1" s="1"/>
  <c r="AA252" i="1"/>
  <c r="AA250" i="1"/>
  <c r="AA247" i="1"/>
  <c r="AA243" i="1"/>
  <c r="AA239" i="1"/>
  <c r="AA235" i="1"/>
  <c r="AA231" i="1"/>
  <c r="AA230" i="1" s="1"/>
  <c r="AA226" i="1"/>
  <c r="AA225" i="1" s="1"/>
  <c r="AA222" i="1"/>
  <c r="AA221" i="1" s="1"/>
  <c r="AA219" i="1"/>
  <c r="AA218" i="1" s="1"/>
  <c r="AA216" i="1"/>
  <c r="AA215" i="1" s="1"/>
  <c r="AA213" i="1"/>
  <c r="AA212" i="1" s="1"/>
  <c r="AA210" i="1"/>
  <c r="AA209" i="1" s="1"/>
  <c r="AA206" i="1"/>
  <c r="AA204" i="1"/>
  <c r="AA201" i="1"/>
  <c r="AA200" i="1" s="1"/>
  <c r="AA195" i="1"/>
  <c r="AA188" i="1"/>
  <c r="AA187" i="1" s="1"/>
  <c r="AA185" i="1"/>
  <c r="AA184" i="1" s="1"/>
  <c r="AA179" i="1"/>
  <c r="AA178" i="1" s="1"/>
  <c r="AA175" i="1"/>
  <c r="AA173" i="1"/>
  <c r="AA170" i="1"/>
  <c r="AA169" i="1" s="1"/>
  <c r="AA167" i="1"/>
  <c r="AA166" i="1" s="1"/>
  <c r="AA164" i="1"/>
  <c r="AA162" i="1"/>
  <c r="AA157" i="1"/>
  <c r="AA155" i="1"/>
  <c r="AA153" i="1"/>
  <c r="AA145" i="1"/>
  <c r="AA144" i="1" s="1"/>
  <c r="AA137" i="1"/>
  <c r="AA136" i="1" s="1"/>
  <c r="AA131" i="1"/>
  <c r="AA129" i="1"/>
  <c r="AA125" i="1"/>
  <c r="AA124" i="1" s="1"/>
  <c r="AA119" i="1"/>
  <c r="AA117" i="1" s="1"/>
  <c r="AA108" i="1"/>
  <c r="AA107" i="1" s="1"/>
  <c r="AA106" i="1" s="1"/>
  <c r="AA104" i="1"/>
  <c r="AA103" i="1" s="1"/>
  <c r="AA102" i="1" s="1"/>
  <c r="AA86" i="1"/>
  <c r="AA80" i="1"/>
  <c r="AA78" i="1"/>
  <c r="AA76" i="1"/>
  <c r="AA72" i="1"/>
  <c r="AA68" i="1"/>
  <c r="AA59" i="1"/>
  <c r="AA55" i="1"/>
  <c r="AA44" i="1"/>
  <c r="AA41" i="1"/>
  <c r="AA37" i="1"/>
  <c r="AA33" i="1"/>
  <c r="AA29" i="1"/>
  <c r="AA552" i="1" l="1"/>
  <c r="AA116" i="1"/>
  <c r="AA115" i="1" s="1"/>
  <c r="AA480" i="1"/>
  <c r="AA479" i="1" s="1"/>
  <c r="AA28" i="1"/>
  <c r="AA159" i="1"/>
  <c r="AA524" i="1"/>
  <c r="AA518" i="1" s="1"/>
  <c r="AA493" i="1"/>
  <c r="AA194" i="1"/>
  <c r="AA193" i="1" s="1"/>
  <c r="AA327" i="1"/>
  <c r="AA584" i="1"/>
  <c r="AA581" i="1" s="1"/>
  <c r="AA152" i="1"/>
  <c r="AA203" i="1"/>
  <c r="AA199" i="1" s="1"/>
  <c r="AA234" i="1"/>
  <c r="AA224" i="1" s="1"/>
  <c r="AA273" i="1"/>
  <c r="AA303" i="1"/>
  <c r="AA319" i="1"/>
  <c r="AA389" i="1"/>
  <c r="AA379" i="1" s="1"/>
  <c r="AA406" i="1"/>
  <c r="AA405" i="1" s="1"/>
  <c r="AA593" i="1"/>
  <c r="AA172" i="1"/>
  <c r="AA293" i="1"/>
  <c r="AA286" i="1" s="1"/>
  <c r="AA285" i="1" s="1"/>
  <c r="AA463" i="1"/>
  <c r="AA461" i="1" s="1"/>
  <c r="AA460" i="1" s="1"/>
  <c r="AA458" i="1" s="1"/>
  <c r="AA457" i="1" s="1"/>
  <c r="AA455" i="1" s="1"/>
  <c r="AA454" i="1" s="1"/>
  <c r="AA362" i="1"/>
  <c r="AA348" i="1"/>
  <c r="AA246" i="1"/>
  <c r="AA245" i="1" s="1"/>
  <c r="AA208" i="1"/>
  <c r="AA128" i="1"/>
  <c r="AA127" i="1" s="1"/>
  <c r="AA101" i="1"/>
  <c r="AA50" i="1"/>
  <c r="G157" i="1"/>
  <c r="H157" i="1"/>
  <c r="J157" i="1"/>
  <c r="L157" i="1"/>
  <c r="N157" i="1"/>
  <c r="P157" i="1"/>
  <c r="R157" i="1"/>
  <c r="T157" i="1"/>
  <c r="X157" i="1"/>
  <c r="Y157" i="1"/>
  <c r="I158" i="1"/>
  <c r="K158" i="1" s="1"/>
  <c r="M158" i="1" s="1"/>
  <c r="O158" i="1" s="1"/>
  <c r="Q158" i="1" s="1"/>
  <c r="S158" i="1" s="1"/>
  <c r="U158" i="1" s="1"/>
  <c r="W158" i="1" s="1"/>
  <c r="AA388" i="1" l="1"/>
  <c r="AA378" i="1" s="1"/>
  <c r="AA272" i="1"/>
  <c r="I157" i="1"/>
  <c r="Z157" i="1" s="1"/>
  <c r="AB157" i="1" s="1"/>
  <c r="AD157" i="1" s="1"/>
  <c r="AF157" i="1" s="1"/>
  <c r="AH157" i="1" s="1"/>
  <c r="AA27" i="1"/>
  <c r="AA444" i="1"/>
  <c r="AA314" i="1"/>
  <c r="Z158" i="1"/>
  <c r="AB158" i="1" s="1"/>
  <c r="AD158" i="1" s="1"/>
  <c r="AF158" i="1" s="1"/>
  <c r="AH158" i="1" s="1"/>
  <c r="G204" i="1"/>
  <c r="H204" i="1"/>
  <c r="J204" i="1"/>
  <c r="L204" i="1"/>
  <c r="N204" i="1"/>
  <c r="P204" i="1"/>
  <c r="R204" i="1"/>
  <c r="T204" i="1"/>
  <c r="X204" i="1"/>
  <c r="Y204" i="1"/>
  <c r="I205" i="1"/>
  <c r="K205" i="1" s="1"/>
  <c r="M205" i="1" s="1"/>
  <c r="O205" i="1" s="1"/>
  <c r="Q205" i="1" s="1"/>
  <c r="S205" i="1" s="1"/>
  <c r="U205" i="1" s="1"/>
  <c r="W205" i="1" s="1"/>
  <c r="Y231" i="1"/>
  <c r="Z232" i="1"/>
  <c r="AB232" i="1" s="1"/>
  <c r="AD232" i="1" s="1"/>
  <c r="AF232" i="1" s="1"/>
  <c r="AH232" i="1" s="1"/>
  <c r="Z251" i="1"/>
  <c r="AB251" i="1" s="1"/>
  <c r="AD251" i="1" s="1"/>
  <c r="AF251" i="1" s="1"/>
  <c r="AH251" i="1" s="1"/>
  <c r="I250" i="1"/>
  <c r="K250" i="1" s="1"/>
  <c r="M250" i="1" s="1"/>
  <c r="O250" i="1" s="1"/>
  <c r="Q250" i="1" s="1"/>
  <c r="S250" i="1" s="1"/>
  <c r="U250" i="1" s="1"/>
  <c r="W250" i="1" s="1"/>
  <c r="Y250" i="1"/>
  <c r="Y360" i="1"/>
  <c r="Z361" i="1"/>
  <c r="AB361" i="1" s="1"/>
  <c r="AD361" i="1" s="1"/>
  <c r="AF361" i="1" s="1"/>
  <c r="AH361" i="1" s="1"/>
  <c r="I360" i="1"/>
  <c r="Y355" i="1"/>
  <c r="Z358" i="1"/>
  <c r="AB358" i="1" s="1"/>
  <c r="AD358" i="1" s="1"/>
  <c r="AF358" i="1" s="1"/>
  <c r="AH358" i="1" s="1"/>
  <c r="I346" i="1"/>
  <c r="Y346" i="1"/>
  <c r="Z347" i="1"/>
  <c r="AB347" i="1" s="1"/>
  <c r="AD347" i="1" s="1"/>
  <c r="AF347" i="1" s="1"/>
  <c r="AH347" i="1" s="1"/>
  <c r="I369" i="1"/>
  <c r="I367" i="1"/>
  <c r="I365" i="1"/>
  <c r="Z370" i="1"/>
  <c r="AB370" i="1" s="1"/>
  <c r="AD370" i="1" s="1"/>
  <c r="AF370" i="1" s="1"/>
  <c r="AH370" i="1" s="1"/>
  <c r="Z368" i="1"/>
  <c r="AB368" i="1" s="1"/>
  <c r="AD368" i="1" s="1"/>
  <c r="AF368" i="1" s="1"/>
  <c r="AH368" i="1" s="1"/>
  <c r="Z366" i="1"/>
  <c r="AB366" i="1" s="1"/>
  <c r="AD366" i="1" s="1"/>
  <c r="AF366" i="1" s="1"/>
  <c r="AH366" i="1" s="1"/>
  <c r="Y369" i="1"/>
  <c r="Y367" i="1"/>
  <c r="Y365" i="1"/>
  <c r="H372" i="1"/>
  <c r="I372" i="1" s="1"/>
  <c r="J372" i="1"/>
  <c r="L372" i="1"/>
  <c r="N372" i="1"/>
  <c r="P372" i="1"/>
  <c r="R372" i="1"/>
  <c r="T372" i="1"/>
  <c r="X372" i="1"/>
  <c r="Y372" i="1"/>
  <c r="Y574" i="1"/>
  <c r="Y59" i="1"/>
  <c r="Z62" i="1"/>
  <c r="AB62" i="1" s="1"/>
  <c r="AD62" i="1" s="1"/>
  <c r="AF62" i="1" s="1"/>
  <c r="AH62" i="1" s="1"/>
  <c r="I72" i="1"/>
  <c r="Y72" i="1"/>
  <c r="Z73" i="1"/>
  <c r="AB73" i="1" s="1"/>
  <c r="AD73" i="1" s="1"/>
  <c r="AF73" i="1" s="1"/>
  <c r="AH73" i="1" s="1"/>
  <c r="Y603" i="1"/>
  <c r="Y185" i="1"/>
  <c r="Z185" i="1" s="1"/>
  <c r="AB185" i="1" s="1"/>
  <c r="AD185" i="1" s="1"/>
  <c r="AF185" i="1" s="1"/>
  <c r="AH185" i="1" s="1"/>
  <c r="Y188" i="1"/>
  <c r="Z188" i="1" s="1"/>
  <c r="AB188" i="1" s="1"/>
  <c r="AD188" i="1" s="1"/>
  <c r="AF188" i="1" s="1"/>
  <c r="AH188" i="1" s="1"/>
  <c r="Z186" i="1"/>
  <c r="AB186" i="1" s="1"/>
  <c r="AD186" i="1" s="1"/>
  <c r="AF186" i="1" s="1"/>
  <c r="AH186" i="1" s="1"/>
  <c r="Z189" i="1"/>
  <c r="AB189" i="1" s="1"/>
  <c r="AD189" i="1" s="1"/>
  <c r="AF189" i="1" s="1"/>
  <c r="AH189" i="1" s="1"/>
  <c r="Y394" i="1"/>
  <c r="Y389" i="1" s="1"/>
  <c r="Y408" i="1"/>
  <c r="Y407" i="1" s="1"/>
  <c r="I145" i="1"/>
  <c r="I144" i="1" s="1"/>
  <c r="Y145" i="1"/>
  <c r="Y144" i="1" s="1"/>
  <c r="Z146" i="1"/>
  <c r="AB146" i="1" s="1"/>
  <c r="AD146" i="1" s="1"/>
  <c r="AF146" i="1" s="1"/>
  <c r="AH146" i="1" s="1"/>
  <c r="Y422" i="1"/>
  <c r="I305" i="1"/>
  <c r="I304" i="1" s="1"/>
  <c r="Y305" i="1"/>
  <c r="Z306" i="1"/>
  <c r="AB306" i="1" s="1"/>
  <c r="AD306" i="1" s="1"/>
  <c r="AF306" i="1" s="1"/>
  <c r="AH306" i="1" s="1"/>
  <c r="Y546" i="1"/>
  <c r="Y545" i="1" s="1"/>
  <c r="Y520" i="1"/>
  <c r="Y519" i="1" s="1"/>
  <c r="K157" i="1" l="1"/>
  <c r="M157" i="1" s="1"/>
  <c r="O157" i="1" s="1"/>
  <c r="Q157" i="1" s="1"/>
  <c r="S157" i="1" s="1"/>
  <c r="U157" i="1" s="1"/>
  <c r="W157" i="1" s="1"/>
  <c r="AA612" i="1"/>
  <c r="I204" i="1"/>
  <c r="K204" i="1" s="1"/>
  <c r="M204" i="1" s="1"/>
  <c r="O204" i="1" s="1"/>
  <c r="Q204" i="1" s="1"/>
  <c r="S204" i="1" s="1"/>
  <c r="U204" i="1" s="1"/>
  <c r="W204" i="1" s="1"/>
  <c r="Z205" i="1"/>
  <c r="AB205" i="1" s="1"/>
  <c r="AD205" i="1" s="1"/>
  <c r="AF205" i="1" s="1"/>
  <c r="AH205" i="1" s="1"/>
  <c r="Z305" i="1"/>
  <c r="AB305" i="1" s="1"/>
  <c r="AD305" i="1" s="1"/>
  <c r="AF305" i="1" s="1"/>
  <c r="AH305" i="1" s="1"/>
  <c r="Z367" i="1"/>
  <c r="AB367" i="1" s="1"/>
  <c r="AD367" i="1" s="1"/>
  <c r="AF367" i="1" s="1"/>
  <c r="AH367" i="1" s="1"/>
  <c r="Y348" i="1"/>
  <c r="Z369" i="1"/>
  <c r="AB369" i="1" s="1"/>
  <c r="AD369" i="1" s="1"/>
  <c r="AF369" i="1" s="1"/>
  <c r="AH369" i="1" s="1"/>
  <c r="Z360" i="1"/>
  <c r="AB360" i="1" s="1"/>
  <c r="AD360" i="1" s="1"/>
  <c r="AF360" i="1" s="1"/>
  <c r="AH360" i="1" s="1"/>
  <c r="Z250" i="1"/>
  <c r="AB250" i="1" s="1"/>
  <c r="AD250" i="1" s="1"/>
  <c r="AF250" i="1" s="1"/>
  <c r="AH250" i="1" s="1"/>
  <c r="Y362" i="1"/>
  <c r="Z346" i="1"/>
  <c r="AB346" i="1" s="1"/>
  <c r="AD346" i="1" s="1"/>
  <c r="AF346" i="1" s="1"/>
  <c r="AH346" i="1" s="1"/>
  <c r="Z145" i="1"/>
  <c r="AB145" i="1" s="1"/>
  <c r="AD145" i="1" s="1"/>
  <c r="AF145" i="1" s="1"/>
  <c r="AH145" i="1" s="1"/>
  <c r="Z365" i="1"/>
  <c r="AB365" i="1" s="1"/>
  <c r="AD365" i="1" s="1"/>
  <c r="AF365" i="1" s="1"/>
  <c r="AH365" i="1" s="1"/>
  <c r="Z144" i="1"/>
  <c r="AB144" i="1" s="1"/>
  <c r="AD144" i="1" s="1"/>
  <c r="AF144" i="1" s="1"/>
  <c r="AH144" i="1" s="1"/>
  <c r="Z372" i="1"/>
  <c r="AB372" i="1" s="1"/>
  <c r="AD372" i="1" s="1"/>
  <c r="AF372" i="1" s="1"/>
  <c r="AH372" i="1" s="1"/>
  <c r="K372" i="1"/>
  <c r="M372" i="1" s="1"/>
  <c r="O372" i="1" s="1"/>
  <c r="Q372" i="1" s="1"/>
  <c r="S372" i="1" s="1"/>
  <c r="U372" i="1" s="1"/>
  <c r="W372" i="1" s="1"/>
  <c r="Z72" i="1"/>
  <c r="AB72" i="1" s="1"/>
  <c r="AD72" i="1" s="1"/>
  <c r="AF72" i="1" s="1"/>
  <c r="AH72" i="1" s="1"/>
  <c r="Y304" i="1"/>
  <c r="Z304" i="1" s="1"/>
  <c r="AB304" i="1" s="1"/>
  <c r="AD304" i="1" s="1"/>
  <c r="AF304" i="1" s="1"/>
  <c r="AH304" i="1" s="1"/>
  <c r="Y187" i="1"/>
  <c r="Z187" i="1" s="1"/>
  <c r="AB187" i="1" s="1"/>
  <c r="AD187" i="1" s="1"/>
  <c r="AF187" i="1" s="1"/>
  <c r="AH187" i="1" s="1"/>
  <c r="Y184" i="1"/>
  <c r="Z184" i="1" s="1"/>
  <c r="AB184" i="1" s="1"/>
  <c r="AD184" i="1" s="1"/>
  <c r="AF184" i="1" s="1"/>
  <c r="AH184" i="1" s="1"/>
  <c r="H82" i="1"/>
  <c r="Z204" i="1" l="1"/>
  <c r="AB204" i="1" s="1"/>
  <c r="AD204" i="1" s="1"/>
  <c r="AF204" i="1" s="1"/>
  <c r="AH204" i="1" s="1"/>
  <c r="Z60" i="1"/>
  <c r="AB60" i="1" s="1"/>
  <c r="AD60" i="1" s="1"/>
  <c r="AF60" i="1" s="1"/>
  <c r="AH60" i="1" s="1"/>
  <c r="Z110" i="1"/>
  <c r="AB110" i="1" s="1"/>
  <c r="AD110" i="1" s="1"/>
  <c r="AF110" i="1" s="1"/>
  <c r="AH110" i="1" s="1"/>
  <c r="Z313" i="1"/>
  <c r="AB313" i="1" s="1"/>
  <c r="AD313" i="1" s="1"/>
  <c r="AF313" i="1" s="1"/>
  <c r="AH313" i="1" s="1"/>
  <c r="Z331" i="1"/>
  <c r="AB331" i="1" s="1"/>
  <c r="AD331" i="1" s="1"/>
  <c r="AF331" i="1" s="1"/>
  <c r="AH331" i="1" s="1"/>
  <c r="Y609" i="1"/>
  <c r="Y607" i="1"/>
  <c r="Y605" i="1"/>
  <c r="Y602" i="1"/>
  <c r="Y597" i="1"/>
  <c r="Y594" i="1"/>
  <c r="Y587" i="1"/>
  <c r="Y585" i="1"/>
  <c r="Y582" i="1"/>
  <c r="Y577" i="1"/>
  <c r="Y576" i="1" s="1"/>
  <c r="Y573" i="1"/>
  <c r="Y570" i="1"/>
  <c r="Y565" i="1"/>
  <c r="Y561" i="1"/>
  <c r="Y542" i="1"/>
  <c r="Y536" i="1"/>
  <c r="Y533" i="1"/>
  <c r="Y530" i="1"/>
  <c r="Y527" i="1"/>
  <c r="Y525" i="1"/>
  <c r="Y511" i="1"/>
  <c r="Y510" i="1" s="1"/>
  <c r="Y509" i="1" s="1"/>
  <c r="Y505" i="1"/>
  <c r="Y504" i="1" s="1"/>
  <c r="Y502" i="1"/>
  <c r="Y501" i="1" s="1"/>
  <c r="Y498" i="1"/>
  <c r="Y497" i="1" s="1"/>
  <c r="Y495" i="1"/>
  <c r="Y494" i="1" s="1"/>
  <c r="Y491" i="1"/>
  <c r="Y490" i="1" s="1"/>
  <c r="Y489" i="1" s="1"/>
  <c r="Y487" i="1"/>
  <c r="Y486" i="1" s="1"/>
  <c r="Y484" i="1"/>
  <c r="Y483" i="1" s="1"/>
  <c r="Y481" i="1"/>
  <c r="Y480" i="1" s="1"/>
  <c r="Y474" i="1"/>
  <c r="Y473" i="1" s="1"/>
  <c r="Y471" i="1"/>
  <c r="Y470" i="1" s="1"/>
  <c r="Y468" i="1"/>
  <c r="Y467" i="1" s="1"/>
  <c r="Y465" i="1"/>
  <c r="Y464" i="1" s="1"/>
  <c r="Y451" i="1"/>
  <c r="Y449" i="1"/>
  <c r="Y447" i="1"/>
  <c r="Y445" i="1"/>
  <c r="Y442" i="1"/>
  <c r="Y436" i="1"/>
  <c r="Y434" i="1"/>
  <c r="Y430" i="1"/>
  <c r="Y427" i="1" s="1"/>
  <c r="Y429" i="1"/>
  <c r="Y421" i="1"/>
  <c r="Y412" i="1"/>
  <c r="Y410" i="1"/>
  <c r="Y406" i="1" s="1"/>
  <c r="Y405" i="1" s="1"/>
  <c r="Y400" i="1"/>
  <c r="Y398" i="1"/>
  <c r="Y396" i="1" s="1"/>
  <c r="Y393" i="1"/>
  <c r="Y388" i="1" s="1"/>
  <c r="Y386" i="1"/>
  <c r="Y385" i="1" s="1"/>
  <c r="Y383" i="1"/>
  <c r="Y382" i="1" s="1"/>
  <c r="Y380" i="1"/>
  <c r="Y379" i="1" s="1"/>
  <c r="Y376" i="1"/>
  <c r="Y374" i="1"/>
  <c r="Y364" i="1"/>
  <c r="Y354" i="1"/>
  <c r="Y352" i="1"/>
  <c r="Y350" i="1"/>
  <c r="Y339" i="1"/>
  <c r="Y337" i="1"/>
  <c r="Y334" i="1"/>
  <c r="Y332" i="1"/>
  <c r="Y328" i="1"/>
  <c r="Y325" i="1"/>
  <c r="Y324" i="1" s="1"/>
  <c r="Y322" i="1"/>
  <c r="Y320" i="1"/>
  <c r="Y315" i="1"/>
  <c r="Y311" i="1"/>
  <c r="Y309" i="1"/>
  <c r="Y307" i="1"/>
  <c r="Y301" i="1"/>
  <c r="Y300" i="1" s="1"/>
  <c r="Y298" i="1"/>
  <c r="Y296" i="1"/>
  <c r="Y294" i="1"/>
  <c r="Y285" i="1"/>
  <c r="Y283" i="1"/>
  <c r="Y281" i="1"/>
  <c r="Y277" i="1"/>
  <c r="Y274" i="1"/>
  <c r="Y268" i="1"/>
  <c r="Y267" i="1" s="1"/>
  <c r="Y263" i="1"/>
  <c r="Y262" i="1" s="1"/>
  <c r="Y252" i="1"/>
  <c r="Y247" i="1"/>
  <c r="Y243" i="1"/>
  <c r="Y239" i="1"/>
  <c r="Y235" i="1"/>
  <c r="Y230" i="1"/>
  <c r="Y226" i="1"/>
  <c r="Y225" i="1" s="1"/>
  <c r="Y222" i="1"/>
  <c r="Y221" i="1" s="1"/>
  <c r="Y219" i="1"/>
  <c r="Y218" i="1" s="1"/>
  <c r="Y216" i="1"/>
  <c r="Y215" i="1" s="1"/>
  <c r="Y213" i="1"/>
  <c r="Y212" i="1" s="1"/>
  <c r="Y210" i="1"/>
  <c r="Y209" i="1" s="1"/>
  <c r="Y206" i="1"/>
  <c r="Y201" i="1"/>
  <c r="Y200" i="1" s="1"/>
  <c r="Y195" i="1"/>
  <c r="Y194" i="1" s="1"/>
  <c r="Y193" i="1" s="1"/>
  <c r="Y179" i="1"/>
  <c r="Y178" i="1" s="1"/>
  <c r="Y175" i="1"/>
  <c r="Y173" i="1"/>
  <c r="Y170" i="1"/>
  <c r="Y169" i="1" s="1"/>
  <c r="Y167" i="1"/>
  <c r="Y166" i="1" s="1"/>
  <c r="Y164" i="1"/>
  <c r="Y162" i="1"/>
  <c r="Y155" i="1"/>
  <c r="Y153" i="1"/>
  <c r="Y137" i="1"/>
  <c r="Y136" i="1" s="1"/>
  <c r="Y131" i="1"/>
  <c r="Y129" i="1"/>
  <c r="Y125" i="1"/>
  <c r="Y124" i="1" s="1"/>
  <c r="Y119" i="1"/>
  <c r="Y117" i="1" s="1"/>
  <c r="Y108" i="1"/>
  <c r="Y107" i="1" s="1"/>
  <c r="Y106" i="1" s="1"/>
  <c r="Y104" i="1"/>
  <c r="Y103" i="1" s="1"/>
  <c r="Y102" i="1" s="1"/>
  <c r="Y86" i="1"/>
  <c r="Y80" i="1"/>
  <c r="Y78" i="1"/>
  <c r="Y76" i="1"/>
  <c r="Y74" i="1"/>
  <c r="Y68" i="1"/>
  <c r="Y55" i="1"/>
  <c r="Y44" i="1"/>
  <c r="Y41" i="1"/>
  <c r="Y37" i="1"/>
  <c r="Y33" i="1"/>
  <c r="Y29" i="1"/>
  <c r="Y552" i="1" l="1"/>
  <c r="Y584" i="1"/>
  <c r="Y581" i="1" s="1"/>
  <c r="Y593" i="1"/>
  <c r="Y273" i="1"/>
  <c r="Y246" i="1"/>
  <c r="Y245" i="1" s="1"/>
  <c r="Y50" i="1"/>
  <c r="Y327" i="1"/>
  <c r="Y314" i="1" s="1"/>
  <c r="Y234" i="1"/>
  <c r="Y224" i="1" s="1"/>
  <c r="Y426" i="1"/>
  <c r="Y479" i="1"/>
  <c r="Y28" i="1"/>
  <c r="Y152" i="1"/>
  <c r="Y172" i="1"/>
  <c r="Y203" i="1"/>
  <c r="Y199" i="1" s="1"/>
  <c r="Y293" i="1"/>
  <c r="Y303" i="1"/>
  <c r="Y272" i="1" s="1"/>
  <c r="Y319" i="1"/>
  <c r="Y159" i="1"/>
  <c r="Y128" i="1"/>
  <c r="Y127" i="1" s="1"/>
  <c r="Y420" i="1"/>
  <c r="Y101" i="1"/>
  <c r="Y116" i="1"/>
  <c r="Y524" i="1"/>
  <c r="Y463" i="1"/>
  <c r="Y461" i="1" s="1"/>
  <c r="Y460" i="1" s="1"/>
  <c r="Y458" i="1" s="1"/>
  <c r="Y457" i="1" s="1"/>
  <c r="Y455" i="1" s="1"/>
  <c r="Y454" i="1" s="1"/>
  <c r="Y208" i="1"/>
  <c r="Y378" i="1"/>
  <c r="Y493" i="1"/>
  <c r="H542" i="1"/>
  <c r="Y27" i="1" l="1"/>
  <c r="Y416" i="1"/>
  <c r="Y115" i="1"/>
  <c r="Y518" i="1"/>
  <c r="Y444" i="1"/>
  <c r="Y425" i="1" s="1"/>
  <c r="H530" i="1"/>
  <c r="H536" i="1"/>
  <c r="H527" i="1"/>
  <c r="H328" i="1"/>
  <c r="H325" i="1"/>
  <c r="H324" i="1" s="1"/>
  <c r="H430" i="1"/>
  <c r="H427" i="1" s="1"/>
  <c r="H525" i="1"/>
  <c r="H334" i="1"/>
  <c r="H332" i="1"/>
  <c r="H29" i="1"/>
  <c r="I32" i="1"/>
  <c r="Z32" i="1" s="1"/>
  <c r="AB32" i="1" s="1"/>
  <c r="AD32" i="1" s="1"/>
  <c r="AF32" i="1" s="1"/>
  <c r="AH32" i="1" s="1"/>
  <c r="Y612" i="1" l="1"/>
  <c r="H327" i="1"/>
  <c r="I130" i="1"/>
  <c r="Z130" i="1" s="1"/>
  <c r="AB130" i="1" s="1"/>
  <c r="AD130" i="1" s="1"/>
  <c r="AF130" i="1" s="1"/>
  <c r="AH130" i="1" s="1"/>
  <c r="I132" i="1"/>
  <c r="Z132" i="1" s="1"/>
  <c r="AB132" i="1" s="1"/>
  <c r="AD132" i="1" s="1"/>
  <c r="AF132" i="1" s="1"/>
  <c r="AH132" i="1" s="1"/>
  <c r="I138" i="1"/>
  <c r="Z138" i="1" s="1"/>
  <c r="AB138" i="1" s="1"/>
  <c r="AD138" i="1" s="1"/>
  <c r="AF138" i="1" s="1"/>
  <c r="AH138" i="1" s="1"/>
  <c r="I139" i="1"/>
  <c r="Z139" i="1" s="1"/>
  <c r="AB139" i="1" s="1"/>
  <c r="AD139" i="1" s="1"/>
  <c r="AF139" i="1" s="1"/>
  <c r="AH139" i="1" s="1"/>
  <c r="I149" i="1"/>
  <c r="Z149" i="1" s="1"/>
  <c r="AB149" i="1" s="1"/>
  <c r="AD149" i="1" s="1"/>
  <c r="AF149" i="1" s="1"/>
  <c r="AH149" i="1" s="1"/>
  <c r="I151" i="1"/>
  <c r="Z151" i="1" s="1"/>
  <c r="AB151" i="1" s="1"/>
  <c r="AD151" i="1" s="1"/>
  <c r="AF151" i="1" s="1"/>
  <c r="AH151" i="1" s="1"/>
  <c r="I154" i="1"/>
  <c r="Z154" i="1" s="1"/>
  <c r="AB154" i="1" s="1"/>
  <c r="AD154" i="1" s="1"/>
  <c r="AF154" i="1" s="1"/>
  <c r="AH154" i="1" s="1"/>
  <c r="I156" i="1"/>
  <c r="Z156" i="1" s="1"/>
  <c r="AB156" i="1" s="1"/>
  <c r="AD156" i="1" s="1"/>
  <c r="AF156" i="1" s="1"/>
  <c r="AH156" i="1" s="1"/>
  <c r="I163" i="1"/>
  <c r="Z163" i="1" s="1"/>
  <c r="AB163" i="1" s="1"/>
  <c r="AD163" i="1" s="1"/>
  <c r="AF163" i="1" s="1"/>
  <c r="AH163" i="1" s="1"/>
  <c r="I165" i="1"/>
  <c r="Z165" i="1" s="1"/>
  <c r="AB165" i="1" s="1"/>
  <c r="AD165" i="1" s="1"/>
  <c r="AF165" i="1" s="1"/>
  <c r="AH165" i="1" s="1"/>
  <c r="I168" i="1"/>
  <c r="Z168" i="1" s="1"/>
  <c r="AB168" i="1" s="1"/>
  <c r="AD168" i="1" s="1"/>
  <c r="AF168" i="1" s="1"/>
  <c r="AH168" i="1" s="1"/>
  <c r="I171" i="1"/>
  <c r="Z171" i="1" s="1"/>
  <c r="AB171" i="1" s="1"/>
  <c r="AD171" i="1" s="1"/>
  <c r="AF171" i="1" s="1"/>
  <c r="AH171" i="1" s="1"/>
  <c r="I174" i="1"/>
  <c r="Z174" i="1" s="1"/>
  <c r="AB174" i="1" s="1"/>
  <c r="AD174" i="1" s="1"/>
  <c r="AF174" i="1" s="1"/>
  <c r="AH174" i="1" s="1"/>
  <c r="I176" i="1"/>
  <c r="Z176" i="1" s="1"/>
  <c r="AB176" i="1" s="1"/>
  <c r="AD176" i="1" s="1"/>
  <c r="AF176" i="1" s="1"/>
  <c r="AH176" i="1" s="1"/>
  <c r="I177" i="1"/>
  <c r="Z177" i="1" s="1"/>
  <c r="AB177" i="1" s="1"/>
  <c r="AD177" i="1" s="1"/>
  <c r="AF177" i="1" s="1"/>
  <c r="AH177" i="1" s="1"/>
  <c r="I180" i="1"/>
  <c r="Z180" i="1" s="1"/>
  <c r="AB180" i="1" s="1"/>
  <c r="AD180" i="1" s="1"/>
  <c r="AF180" i="1" s="1"/>
  <c r="AH180" i="1" s="1"/>
  <c r="I181" i="1"/>
  <c r="Z181" i="1" s="1"/>
  <c r="AB181" i="1" s="1"/>
  <c r="AD181" i="1" s="1"/>
  <c r="AF181" i="1" s="1"/>
  <c r="AH181" i="1" s="1"/>
  <c r="I182" i="1"/>
  <c r="Z182" i="1" s="1"/>
  <c r="AB182" i="1" s="1"/>
  <c r="AD182" i="1" s="1"/>
  <c r="AF182" i="1" s="1"/>
  <c r="AH182" i="1" s="1"/>
  <c r="I183" i="1"/>
  <c r="Z183" i="1" s="1"/>
  <c r="AB183" i="1" s="1"/>
  <c r="AD183" i="1" s="1"/>
  <c r="AF183" i="1" s="1"/>
  <c r="AH183" i="1" s="1"/>
  <c r="I196" i="1"/>
  <c r="Z196" i="1" s="1"/>
  <c r="AB196" i="1" s="1"/>
  <c r="AD196" i="1" s="1"/>
  <c r="AF196" i="1" s="1"/>
  <c r="AH196" i="1" s="1"/>
  <c r="I198" i="1"/>
  <c r="Z198" i="1" s="1"/>
  <c r="AB198" i="1" s="1"/>
  <c r="AD198" i="1" s="1"/>
  <c r="AF198" i="1" s="1"/>
  <c r="AH198" i="1" s="1"/>
  <c r="I202" i="1"/>
  <c r="Z202" i="1" s="1"/>
  <c r="AB202" i="1" s="1"/>
  <c r="AD202" i="1" s="1"/>
  <c r="AF202" i="1" s="1"/>
  <c r="AH202" i="1" s="1"/>
  <c r="I207" i="1"/>
  <c r="Z207" i="1" s="1"/>
  <c r="AB207" i="1" s="1"/>
  <c r="AD207" i="1" s="1"/>
  <c r="AF207" i="1" s="1"/>
  <c r="AH207" i="1" s="1"/>
  <c r="I211" i="1"/>
  <c r="Z211" i="1" s="1"/>
  <c r="AB211" i="1" s="1"/>
  <c r="AD211" i="1" s="1"/>
  <c r="AF211" i="1" s="1"/>
  <c r="AH211" i="1" s="1"/>
  <c r="I214" i="1"/>
  <c r="Z214" i="1" s="1"/>
  <c r="AB214" i="1" s="1"/>
  <c r="AD214" i="1" s="1"/>
  <c r="AF214" i="1" s="1"/>
  <c r="AH214" i="1" s="1"/>
  <c r="I217" i="1"/>
  <c r="Z217" i="1" s="1"/>
  <c r="AB217" i="1" s="1"/>
  <c r="AD217" i="1" s="1"/>
  <c r="AF217" i="1" s="1"/>
  <c r="AH217" i="1" s="1"/>
  <c r="I220" i="1"/>
  <c r="Z220" i="1" s="1"/>
  <c r="AB220" i="1" s="1"/>
  <c r="AD220" i="1" s="1"/>
  <c r="AF220" i="1" s="1"/>
  <c r="AH220" i="1" s="1"/>
  <c r="I223" i="1"/>
  <c r="Z223" i="1" s="1"/>
  <c r="AB223" i="1" s="1"/>
  <c r="AD223" i="1" s="1"/>
  <c r="AF223" i="1" s="1"/>
  <c r="AH223" i="1" s="1"/>
  <c r="I227" i="1"/>
  <c r="Z227" i="1" s="1"/>
  <c r="AB227" i="1" s="1"/>
  <c r="AD227" i="1" s="1"/>
  <c r="AF227" i="1" s="1"/>
  <c r="AH227" i="1" s="1"/>
  <c r="I228" i="1"/>
  <c r="Z228" i="1" s="1"/>
  <c r="AB228" i="1" s="1"/>
  <c r="AD228" i="1" s="1"/>
  <c r="AF228" i="1" s="1"/>
  <c r="AH228" i="1" s="1"/>
  <c r="I229" i="1"/>
  <c r="Z229" i="1" s="1"/>
  <c r="AB229" i="1" s="1"/>
  <c r="AD229" i="1" s="1"/>
  <c r="AF229" i="1" s="1"/>
  <c r="AH229" i="1" s="1"/>
  <c r="I233" i="1"/>
  <c r="Z233" i="1" s="1"/>
  <c r="AB233" i="1" s="1"/>
  <c r="AD233" i="1" s="1"/>
  <c r="AF233" i="1" s="1"/>
  <c r="AH233" i="1" s="1"/>
  <c r="I236" i="1"/>
  <c r="Z236" i="1" s="1"/>
  <c r="AB236" i="1" s="1"/>
  <c r="AD236" i="1" s="1"/>
  <c r="AF236" i="1" s="1"/>
  <c r="AH236" i="1" s="1"/>
  <c r="I237" i="1"/>
  <c r="Z237" i="1" s="1"/>
  <c r="AB237" i="1" s="1"/>
  <c r="AD237" i="1" s="1"/>
  <c r="AF237" i="1" s="1"/>
  <c r="AH237" i="1" s="1"/>
  <c r="I238" i="1"/>
  <c r="Z238" i="1" s="1"/>
  <c r="AB238" i="1" s="1"/>
  <c r="AD238" i="1" s="1"/>
  <c r="AF238" i="1" s="1"/>
  <c r="AH238" i="1" s="1"/>
  <c r="I240" i="1"/>
  <c r="Z240" i="1" s="1"/>
  <c r="AB240" i="1" s="1"/>
  <c r="AD240" i="1" s="1"/>
  <c r="AF240" i="1" s="1"/>
  <c r="AH240" i="1" s="1"/>
  <c r="I241" i="1"/>
  <c r="Z241" i="1" s="1"/>
  <c r="AB241" i="1" s="1"/>
  <c r="AD241" i="1" s="1"/>
  <c r="AF241" i="1" s="1"/>
  <c r="AH241" i="1" s="1"/>
  <c r="I242" i="1"/>
  <c r="Z242" i="1" s="1"/>
  <c r="AB242" i="1" s="1"/>
  <c r="AD242" i="1" s="1"/>
  <c r="AF242" i="1" s="1"/>
  <c r="AH242" i="1" s="1"/>
  <c r="I244" i="1"/>
  <c r="Z244" i="1" s="1"/>
  <c r="AB244" i="1" s="1"/>
  <c r="AD244" i="1" s="1"/>
  <c r="AF244" i="1" s="1"/>
  <c r="AH244" i="1" s="1"/>
  <c r="I248" i="1"/>
  <c r="Z248" i="1" s="1"/>
  <c r="AB248" i="1" s="1"/>
  <c r="AD248" i="1" s="1"/>
  <c r="AF248" i="1" s="1"/>
  <c r="AH248" i="1" s="1"/>
  <c r="I249" i="1"/>
  <c r="Z249" i="1" s="1"/>
  <c r="AB249" i="1" s="1"/>
  <c r="AD249" i="1" s="1"/>
  <c r="AF249" i="1" s="1"/>
  <c r="AH249" i="1" s="1"/>
  <c r="I253" i="1"/>
  <c r="Z253" i="1" s="1"/>
  <c r="AB253" i="1" s="1"/>
  <c r="AD253" i="1" s="1"/>
  <c r="AF253" i="1" s="1"/>
  <c r="AH253" i="1" s="1"/>
  <c r="I254" i="1"/>
  <c r="Z254" i="1" s="1"/>
  <c r="AB254" i="1" s="1"/>
  <c r="AD254" i="1" s="1"/>
  <c r="AF254" i="1" s="1"/>
  <c r="AH254" i="1" s="1"/>
  <c r="I255" i="1"/>
  <c r="Z255" i="1" s="1"/>
  <c r="AB255" i="1" s="1"/>
  <c r="AD255" i="1" s="1"/>
  <c r="AF255" i="1" s="1"/>
  <c r="AH255" i="1" s="1"/>
  <c r="I256" i="1"/>
  <c r="Z256" i="1" s="1"/>
  <c r="AB256" i="1" s="1"/>
  <c r="AD256" i="1" s="1"/>
  <c r="AF256" i="1" s="1"/>
  <c r="AH256" i="1" s="1"/>
  <c r="I257" i="1"/>
  <c r="Z257" i="1" s="1"/>
  <c r="AB257" i="1" s="1"/>
  <c r="AD257" i="1" s="1"/>
  <c r="AF257" i="1" s="1"/>
  <c r="AH257" i="1" s="1"/>
  <c r="I259" i="1"/>
  <c r="Z259" i="1" s="1"/>
  <c r="AB259" i="1" s="1"/>
  <c r="AD259" i="1" s="1"/>
  <c r="AF259" i="1" s="1"/>
  <c r="AH259" i="1" s="1"/>
  <c r="I264" i="1"/>
  <c r="Z264" i="1" s="1"/>
  <c r="AB264" i="1" s="1"/>
  <c r="AD264" i="1" s="1"/>
  <c r="AF264" i="1" s="1"/>
  <c r="AH264" i="1" s="1"/>
  <c r="I265" i="1"/>
  <c r="Z265" i="1" s="1"/>
  <c r="AB265" i="1" s="1"/>
  <c r="AD265" i="1" s="1"/>
  <c r="AF265" i="1" s="1"/>
  <c r="AH265" i="1" s="1"/>
  <c r="I266" i="1"/>
  <c r="Z266" i="1" s="1"/>
  <c r="AB266" i="1" s="1"/>
  <c r="AD266" i="1" s="1"/>
  <c r="AF266" i="1" s="1"/>
  <c r="AH266" i="1" s="1"/>
  <c r="I269" i="1"/>
  <c r="Z269" i="1" s="1"/>
  <c r="AB269" i="1" s="1"/>
  <c r="AD269" i="1" s="1"/>
  <c r="AF269" i="1" s="1"/>
  <c r="AH269" i="1" s="1"/>
  <c r="I270" i="1"/>
  <c r="Z270" i="1" s="1"/>
  <c r="AB270" i="1" s="1"/>
  <c r="AD270" i="1" s="1"/>
  <c r="AF270" i="1" s="1"/>
  <c r="AH270" i="1" s="1"/>
  <c r="I271" i="1"/>
  <c r="Z271" i="1" s="1"/>
  <c r="AB271" i="1" s="1"/>
  <c r="AD271" i="1" s="1"/>
  <c r="AF271" i="1" s="1"/>
  <c r="AH271" i="1" s="1"/>
  <c r="I275" i="1"/>
  <c r="Z275" i="1" s="1"/>
  <c r="AB275" i="1" s="1"/>
  <c r="AD275" i="1" s="1"/>
  <c r="AF275" i="1" s="1"/>
  <c r="AH275" i="1" s="1"/>
  <c r="I276" i="1"/>
  <c r="Z276" i="1" s="1"/>
  <c r="AB276" i="1" s="1"/>
  <c r="AD276" i="1" s="1"/>
  <c r="AF276" i="1" s="1"/>
  <c r="AH276" i="1" s="1"/>
  <c r="I278" i="1"/>
  <c r="Z278" i="1" s="1"/>
  <c r="AB278" i="1" s="1"/>
  <c r="AD278" i="1" s="1"/>
  <c r="AF278" i="1" s="1"/>
  <c r="AH278" i="1" s="1"/>
  <c r="I279" i="1"/>
  <c r="Z279" i="1" s="1"/>
  <c r="AB279" i="1" s="1"/>
  <c r="AD279" i="1" s="1"/>
  <c r="AF279" i="1" s="1"/>
  <c r="AH279" i="1" s="1"/>
  <c r="I280" i="1"/>
  <c r="Z280" i="1" s="1"/>
  <c r="AB280" i="1" s="1"/>
  <c r="AD280" i="1" s="1"/>
  <c r="AF280" i="1" s="1"/>
  <c r="AH280" i="1" s="1"/>
  <c r="I282" i="1"/>
  <c r="Z282" i="1" s="1"/>
  <c r="AB282" i="1" s="1"/>
  <c r="AD282" i="1" s="1"/>
  <c r="AF282" i="1" s="1"/>
  <c r="AH282" i="1" s="1"/>
  <c r="I284" i="1"/>
  <c r="Z284" i="1" s="1"/>
  <c r="AB284" i="1" s="1"/>
  <c r="AD284" i="1" s="1"/>
  <c r="AF284" i="1" s="1"/>
  <c r="AH284" i="1" s="1"/>
  <c r="I287" i="1"/>
  <c r="Z287" i="1" s="1"/>
  <c r="AB287" i="1" s="1"/>
  <c r="AD287" i="1" s="1"/>
  <c r="AF287" i="1" s="1"/>
  <c r="AH287" i="1" s="1"/>
  <c r="I288" i="1"/>
  <c r="Z288" i="1" s="1"/>
  <c r="AB288" i="1" s="1"/>
  <c r="AD288" i="1" s="1"/>
  <c r="AF288" i="1" s="1"/>
  <c r="AH288" i="1" s="1"/>
  <c r="I289" i="1"/>
  <c r="Z289" i="1" s="1"/>
  <c r="AB289" i="1" s="1"/>
  <c r="AD289" i="1" s="1"/>
  <c r="AF289" i="1" s="1"/>
  <c r="AH289" i="1" s="1"/>
  <c r="I290" i="1"/>
  <c r="Z290" i="1" s="1"/>
  <c r="AB290" i="1" s="1"/>
  <c r="AD290" i="1" s="1"/>
  <c r="AF290" i="1" s="1"/>
  <c r="AH290" i="1" s="1"/>
  <c r="I291" i="1"/>
  <c r="Z291" i="1" s="1"/>
  <c r="AB291" i="1" s="1"/>
  <c r="AD291" i="1" s="1"/>
  <c r="AF291" i="1" s="1"/>
  <c r="AH291" i="1" s="1"/>
  <c r="I292" i="1"/>
  <c r="Z292" i="1" s="1"/>
  <c r="AB292" i="1" s="1"/>
  <c r="AD292" i="1" s="1"/>
  <c r="AF292" i="1" s="1"/>
  <c r="AH292" i="1" s="1"/>
  <c r="I317" i="1"/>
  <c r="Z317" i="1" s="1"/>
  <c r="AB317" i="1" s="1"/>
  <c r="AD317" i="1" s="1"/>
  <c r="AF317" i="1" s="1"/>
  <c r="AH317" i="1" s="1"/>
  <c r="I318" i="1"/>
  <c r="Z318" i="1" s="1"/>
  <c r="AB318" i="1" s="1"/>
  <c r="AD318" i="1" s="1"/>
  <c r="AF318" i="1" s="1"/>
  <c r="AH318" i="1" s="1"/>
  <c r="I343" i="1"/>
  <c r="Z343" i="1" s="1"/>
  <c r="AB343" i="1" s="1"/>
  <c r="AD343" i="1" s="1"/>
  <c r="AF343" i="1" s="1"/>
  <c r="AH343" i="1" s="1"/>
  <c r="I344" i="1"/>
  <c r="Z344" i="1" s="1"/>
  <c r="AB344" i="1" s="1"/>
  <c r="AD344" i="1" s="1"/>
  <c r="AF344" i="1" s="1"/>
  <c r="AH344" i="1" s="1"/>
  <c r="I356" i="1"/>
  <c r="Z356" i="1" s="1"/>
  <c r="AB356" i="1" s="1"/>
  <c r="AD356" i="1" s="1"/>
  <c r="AF356" i="1" s="1"/>
  <c r="AH356" i="1" s="1"/>
  <c r="I357" i="1"/>
  <c r="Z357" i="1" s="1"/>
  <c r="AB357" i="1" s="1"/>
  <c r="AD357" i="1" s="1"/>
  <c r="AF357" i="1" s="1"/>
  <c r="AH357" i="1" s="1"/>
  <c r="I391" i="1"/>
  <c r="Z391" i="1" s="1"/>
  <c r="AB391" i="1" s="1"/>
  <c r="AD391" i="1" s="1"/>
  <c r="AF391" i="1" s="1"/>
  <c r="AH391" i="1" s="1"/>
  <c r="I392" i="1"/>
  <c r="Z392" i="1" s="1"/>
  <c r="AB392" i="1" s="1"/>
  <c r="AD392" i="1" s="1"/>
  <c r="AF392" i="1" s="1"/>
  <c r="AH392" i="1" s="1"/>
  <c r="I402" i="1"/>
  <c r="Z402" i="1" s="1"/>
  <c r="AB402" i="1" s="1"/>
  <c r="AD402" i="1" s="1"/>
  <c r="AF402" i="1" s="1"/>
  <c r="AH402" i="1" s="1"/>
  <c r="I403" i="1"/>
  <c r="Z403" i="1" s="1"/>
  <c r="AB403" i="1" s="1"/>
  <c r="AD403" i="1" s="1"/>
  <c r="AF403" i="1" s="1"/>
  <c r="AH403" i="1" s="1"/>
  <c r="I404" i="1"/>
  <c r="Z404" i="1" s="1"/>
  <c r="AB404" i="1" s="1"/>
  <c r="AD404" i="1" s="1"/>
  <c r="AF404" i="1" s="1"/>
  <c r="AH404" i="1" s="1"/>
  <c r="I414" i="1"/>
  <c r="Z414" i="1" s="1"/>
  <c r="AB414" i="1" s="1"/>
  <c r="AD414" i="1" s="1"/>
  <c r="AF414" i="1" s="1"/>
  <c r="AH414" i="1" s="1"/>
  <c r="I415" i="1"/>
  <c r="Z415" i="1" s="1"/>
  <c r="AB415" i="1" s="1"/>
  <c r="AD415" i="1" s="1"/>
  <c r="AF415" i="1" s="1"/>
  <c r="AH415" i="1" s="1"/>
  <c r="I431" i="1"/>
  <c r="Z431" i="1" s="1"/>
  <c r="AB431" i="1" s="1"/>
  <c r="AD431" i="1" s="1"/>
  <c r="AF431" i="1" s="1"/>
  <c r="AH431" i="1" s="1"/>
  <c r="I432" i="1"/>
  <c r="Z432" i="1" s="1"/>
  <c r="AB432" i="1" s="1"/>
  <c r="AD432" i="1" s="1"/>
  <c r="AF432" i="1" s="1"/>
  <c r="AH432" i="1" s="1"/>
  <c r="I453" i="1"/>
  <c r="Z453" i="1" s="1"/>
  <c r="AB453" i="1" s="1"/>
  <c r="AD453" i="1" s="1"/>
  <c r="AF453" i="1" s="1"/>
  <c r="AH453" i="1" s="1"/>
  <c r="I456" i="1"/>
  <c r="Z456" i="1" s="1"/>
  <c r="AB456" i="1" s="1"/>
  <c r="AD456" i="1" s="1"/>
  <c r="AF456" i="1" s="1"/>
  <c r="AH456" i="1" s="1"/>
  <c r="I459" i="1"/>
  <c r="Z459" i="1" s="1"/>
  <c r="AB459" i="1" s="1"/>
  <c r="AD459" i="1" s="1"/>
  <c r="AF459" i="1" s="1"/>
  <c r="AH459" i="1" s="1"/>
  <c r="I462" i="1"/>
  <c r="Z462" i="1" s="1"/>
  <c r="AB462" i="1" s="1"/>
  <c r="AD462" i="1" s="1"/>
  <c r="AF462" i="1" s="1"/>
  <c r="AH462" i="1" s="1"/>
  <c r="I476" i="1"/>
  <c r="Z476" i="1" s="1"/>
  <c r="AB476" i="1" s="1"/>
  <c r="AD476" i="1" s="1"/>
  <c r="AF476" i="1" s="1"/>
  <c r="AH476" i="1" s="1"/>
  <c r="I500" i="1"/>
  <c r="Z500" i="1" s="1"/>
  <c r="AB500" i="1" s="1"/>
  <c r="AD500" i="1" s="1"/>
  <c r="AF500" i="1" s="1"/>
  <c r="AH500" i="1" s="1"/>
  <c r="I507" i="1"/>
  <c r="Z507" i="1" s="1"/>
  <c r="AB507" i="1" s="1"/>
  <c r="AD507" i="1" s="1"/>
  <c r="AF507" i="1" s="1"/>
  <c r="AH507" i="1" s="1"/>
  <c r="I508" i="1"/>
  <c r="Z508" i="1" s="1"/>
  <c r="AB508" i="1" s="1"/>
  <c r="AD508" i="1" s="1"/>
  <c r="AF508" i="1" s="1"/>
  <c r="AH508" i="1" s="1"/>
  <c r="I513" i="1"/>
  <c r="Z513" i="1" s="1"/>
  <c r="AB513" i="1" s="1"/>
  <c r="AD513" i="1" s="1"/>
  <c r="AF513" i="1" s="1"/>
  <c r="AH513" i="1" s="1"/>
  <c r="I517" i="1"/>
  <c r="Z517" i="1" s="1"/>
  <c r="AB517" i="1" s="1"/>
  <c r="AD517" i="1" s="1"/>
  <c r="AF517" i="1" s="1"/>
  <c r="AH517" i="1" s="1"/>
  <c r="I521" i="1"/>
  <c r="Z521" i="1" s="1"/>
  <c r="AB521" i="1" s="1"/>
  <c r="AD521" i="1" s="1"/>
  <c r="AF521" i="1" s="1"/>
  <c r="AH521" i="1" s="1"/>
  <c r="I522" i="1"/>
  <c r="Z522" i="1" s="1"/>
  <c r="AB522" i="1" s="1"/>
  <c r="AD522" i="1" s="1"/>
  <c r="AF522" i="1" s="1"/>
  <c r="AH522" i="1" s="1"/>
  <c r="I523" i="1"/>
  <c r="Z523" i="1" s="1"/>
  <c r="AB523" i="1" s="1"/>
  <c r="AD523" i="1" s="1"/>
  <c r="AF523" i="1" s="1"/>
  <c r="AH523" i="1" s="1"/>
  <c r="I526" i="1"/>
  <c r="Z526" i="1" s="1"/>
  <c r="AB526" i="1" s="1"/>
  <c r="AD526" i="1" s="1"/>
  <c r="AF526" i="1" s="1"/>
  <c r="AH526" i="1" s="1"/>
  <c r="I528" i="1"/>
  <c r="Z528" i="1" s="1"/>
  <c r="AB528" i="1" s="1"/>
  <c r="AD528" i="1" s="1"/>
  <c r="AF528" i="1" s="1"/>
  <c r="AH528" i="1" s="1"/>
  <c r="I529" i="1"/>
  <c r="Z529" i="1" s="1"/>
  <c r="AB529" i="1" s="1"/>
  <c r="AD529" i="1" s="1"/>
  <c r="AF529" i="1" s="1"/>
  <c r="AH529" i="1" s="1"/>
  <c r="I531" i="1"/>
  <c r="Z531" i="1" s="1"/>
  <c r="AB531" i="1" s="1"/>
  <c r="AD531" i="1" s="1"/>
  <c r="AF531" i="1" s="1"/>
  <c r="AH531" i="1" s="1"/>
  <c r="I532" i="1"/>
  <c r="Z532" i="1" s="1"/>
  <c r="AB532" i="1" s="1"/>
  <c r="AD532" i="1" s="1"/>
  <c r="AF532" i="1" s="1"/>
  <c r="AH532" i="1" s="1"/>
  <c r="I534" i="1"/>
  <c r="Z534" i="1" s="1"/>
  <c r="AB534" i="1" s="1"/>
  <c r="AD534" i="1" s="1"/>
  <c r="AF534" i="1" s="1"/>
  <c r="AH534" i="1" s="1"/>
  <c r="I537" i="1"/>
  <c r="Z537" i="1" s="1"/>
  <c r="AB537" i="1" s="1"/>
  <c r="AD537" i="1" s="1"/>
  <c r="AF537" i="1" s="1"/>
  <c r="AH537" i="1" s="1"/>
  <c r="I538" i="1"/>
  <c r="Z538" i="1" s="1"/>
  <c r="AB538" i="1" s="1"/>
  <c r="AD538" i="1" s="1"/>
  <c r="AF538" i="1" s="1"/>
  <c r="AH538" i="1" s="1"/>
  <c r="I540" i="1"/>
  <c r="Z540" i="1" s="1"/>
  <c r="AB540" i="1" s="1"/>
  <c r="AD540" i="1" s="1"/>
  <c r="AF540" i="1" s="1"/>
  <c r="AH540" i="1" s="1"/>
  <c r="I541" i="1"/>
  <c r="Z541" i="1" s="1"/>
  <c r="AB541" i="1" s="1"/>
  <c r="AD541" i="1" s="1"/>
  <c r="AF541" i="1" s="1"/>
  <c r="AH541" i="1" s="1"/>
  <c r="I543" i="1"/>
  <c r="Z543" i="1" s="1"/>
  <c r="AB543" i="1" s="1"/>
  <c r="AD543" i="1" s="1"/>
  <c r="AF543" i="1" s="1"/>
  <c r="AH543" i="1" s="1"/>
  <c r="I544" i="1"/>
  <c r="Z544" i="1" s="1"/>
  <c r="AB544" i="1" s="1"/>
  <c r="AD544" i="1" s="1"/>
  <c r="AF544" i="1" s="1"/>
  <c r="AH544" i="1" s="1"/>
  <c r="I547" i="1"/>
  <c r="Z547" i="1" s="1"/>
  <c r="AB547" i="1" s="1"/>
  <c r="AD547" i="1" s="1"/>
  <c r="AF547" i="1" s="1"/>
  <c r="AH547" i="1" s="1"/>
  <c r="I548" i="1"/>
  <c r="Z548" i="1" s="1"/>
  <c r="AB548" i="1" s="1"/>
  <c r="AD548" i="1" s="1"/>
  <c r="AF548" i="1" s="1"/>
  <c r="AH548" i="1" s="1"/>
  <c r="I549" i="1"/>
  <c r="Z549" i="1" s="1"/>
  <c r="AB549" i="1" s="1"/>
  <c r="AD549" i="1" s="1"/>
  <c r="AF549" i="1" s="1"/>
  <c r="AH549" i="1" s="1"/>
  <c r="I555" i="1"/>
  <c r="Z555" i="1" s="1"/>
  <c r="AB555" i="1" s="1"/>
  <c r="AD555" i="1" s="1"/>
  <c r="AF555" i="1" s="1"/>
  <c r="AH555" i="1" s="1"/>
  <c r="I556" i="1"/>
  <c r="Z556" i="1" s="1"/>
  <c r="AB556" i="1" s="1"/>
  <c r="AD556" i="1" s="1"/>
  <c r="AF556" i="1" s="1"/>
  <c r="AH556" i="1" s="1"/>
  <c r="I557" i="1"/>
  <c r="Z557" i="1" s="1"/>
  <c r="AB557" i="1" s="1"/>
  <c r="AD557" i="1" s="1"/>
  <c r="AF557" i="1" s="1"/>
  <c r="AH557" i="1" s="1"/>
  <c r="I559" i="1"/>
  <c r="Z559" i="1" s="1"/>
  <c r="AB559" i="1" s="1"/>
  <c r="AD559" i="1" s="1"/>
  <c r="AF559" i="1" s="1"/>
  <c r="AH559" i="1" s="1"/>
  <c r="I560" i="1"/>
  <c r="Z560" i="1" s="1"/>
  <c r="AB560" i="1" s="1"/>
  <c r="AD560" i="1" s="1"/>
  <c r="AF560" i="1" s="1"/>
  <c r="AH560" i="1" s="1"/>
  <c r="I563" i="1"/>
  <c r="Z563" i="1" s="1"/>
  <c r="AB563" i="1" s="1"/>
  <c r="AD563" i="1" s="1"/>
  <c r="AF563" i="1" s="1"/>
  <c r="AH563" i="1" s="1"/>
  <c r="I564" i="1"/>
  <c r="Z564" i="1" s="1"/>
  <c r="AB564" i="1" s="1"/>
  <c r="AD564" i="1" s="1"/>
  <c r="AF564" i="1" s="1"/>
  <c r="AH564" i="1" s="1"/>
  <c r="I567" i="1"/>
  <c r="Z567" i="1" s="1"/>
  <c r="AB567" i="1" s="1"/>
  <c r="AD567" i="1" s="1"/>
  <c r="AF567" i="1" s="1"/>
  <c r="AH567" i="1" s="1"/>
  <c r="I579" i="1"/>
  <c r="Z579" i="1" s="1"/>
  <c r="AB579" i="1" s="1"/>
  <c r="AD579" i="1" s="1"/>
  <c r="AF579" i="1" s="1"/>
  <c r="AH579" i="1" s="1"/>
  <c r="I580" i="1"/>
  <c r="Z580" i="1" s="1"/>
  <c r="AB580" i="1" s="1"/>
  <c r="AD580" i="1" s="1"/>
  <c r="AF580" i="1" s="1"/>
  <c r="AH580" i="1" s="1"/>
  <c r="I589" i="1"/>
  <c r="Z589" i="1" s="1"/>
  <c r="AB589" i="1" s="1"/>
  <c r="AD589" i="1" s="1"/>
  <c r="AF589" i="1" s="1"/>
  <c r="AH589" i="1" s="1"/>
  <c r="I599" i="1"/>
  <c r="Z599" i="1" s="1"/>
  <c r="AB599" i="1" s="1"/>
  <c r="AD599" i="1" s="1"/>
  <c r="AF599" i="1" s="1"/>
  <c r="AH599" i="1" s="1"/>
  <c r="I600" i="1"/>
  <c r="Z600" i="1" s="1"/>
  <c r="AB600" i="1" s="1"/>
  <c r="AD600" i="1" s="1"/>
  <c r="AF600" i="1" s="1"/>
  <c r="AH600" i="1" s="1"/>
  <c r="I123" i="1"/>
  <c r="Z123" i="1" s="1"/>
  <c r="AB123" i="1" s="1"/>
  <c r="AD123" i="1" s="1"/>
  <c r="AF123" i="1" s="1"/>
  <c r="AH123" i="1" s="1"/>
  <c r="J29" i="1" l="1"/>
  <c r="L29" i="1"/>
  <c r="N29" i="1"/>
  <c r="P29" i="1"/>
  <c r="R29" i="1"/>
  <c r="T29" i="1"/>
  <c r="X29" i="1"/>
  <c r="J33" i="1"/>
  <c r="L33" i="1"/>
  <c r="N33" i="1"/>
  <c r="P33" i="1"/>
  <c r="R33" i="1"/>
  <c r="T33" i="1"/>
  <c r="X33" i="1"/>
  <c r="J37" i="1"/>
  <c r="L37" i="1"/>
  <c r="N37" i="1"/>
  <c r="P37" i="1"/>
  <c r="R37" i="1"/>
  <c r="T37" i="1"/>
  <c r="X37" i="1"/>
  <c r="J41" i="1"/>
  <c r="L41" i="1"/>
  <c r="N41" i="1"/>
  <c r="P41" i="1"/>
  <c r="R41" i="1"/>
  <c r="T41" i="1"/>
  <c r="X41" i="1"/>
  <c r="J44" i="1"/>
  <c r="L44" i="1"/>
  <c r="N44" i="1"/>
  <c r="P44" i="1"/>
  <c r="R44" i="1"/>
  <c r="T44" i="1"/>
  <c r="X44" i="1"/>
  <c r="L51" i="1"/>
  <c r="N51" i="1"/>
  <c r="P51" i="1"/>
  <c r="R51" i="1"/>
  <c r="T51" i="1"/>
  <c r="X51" i="1"/>
  <c r="J55" i="1"/>
  <c r="L55" i="1"/>
  <c r="N55" i="1"/>
  <c r="P55" i="1"/>
  <c r="R55" i="1"/>
  <c r="T55" i="1"/>
  <c r="X55" i="1"/>
  <c r="J59" i="1"/>
  <c r="L59" i="1"/>
  <c r="N59" i="1"/>
  <c r="P59" i="1"/>
  <c r="R59" i="1"/>
  <c r="T59" i="1"/>
  <c r="X59" i="1"/>
  <c r="M60" i="1"/>
  <c r="O60" i="1" s="1"/>
  <c r="Q60" i="1" s="1"/>
  <c r="S60" i="1" s="1"/>
  <c r="U60" i="1" s="1"/>
  <c r="W60" i="1" s="1"/>
  <c r="J68" i="1"/>
  <c r="L68" i="1"/>
  <c r="N68" i="1"/>
  <c r="P68" i="1"/>
  <c r="R68" i="1"/>
  <c r="T68" i="1"/>
  <c r="X68" i="1"/>
  <c r="J74" i="1"/>
  <c r="L74" i="1"/>
  <c r="N74" i="1"/>
  <c r="P74" i="1"/>
  <c r="R74" i="1"/>
  <c r="T74" i="1"/>
  <c r="X74" i="1"/>
  <c r="J76" i="1"/>
  <c r="L76" i="1"/>
  <c r="N76" i="1"/>
  <c r="P76" i="1"/>
  <c r="R76" i="1"/>
  <c r="T76" i="1"/>
  <c r="X76" i="1"/>
  <c r="J78" i="1"/>
  <c r="L78" i="1"/>
  <c r="N78" i="1"/>
  <c r="P78" i="1"/>
  <c r="R78" i="1"/>
  <c r="T78" i="1"/>
  <c r="X78" i="1"/>
  <c r="J80" i="1"/>
  <c r="L80" i="1"/>
  <c r="N80" i="1"/>
  <c r="P80" i="1"/>
  <c r="R80" i="1"/>
  <c r="T80" i="1"/>
  <c r="X80" i="1"/>
  <c r="X82" i="1"/>
  <c r="J86" i="1"/>
  <c r="L86" i="1"/>
  <c r="N86" i="1"/>
  <c r="P86" i="1"/>
  <c r="R86" i="1"/>
  <c r="T86" i="1"/>
  <c r="X86" i="1"/>
  <c r="J104" i="1"/>
  <c r="J103" i="1" s="1"/>
  <c r="J102" i="1" s="1"/>
  <c r="L104" i="1"/>
  <c r="L103" i="1" s="1"/>
  <c r="L102" i="1" s="1"/>
  <c r="N104" i="1"/>
  <c r="N103" i="1" s="1"/>
  <c r="N102" i="1" s="1"/>
  <c r="P104" i="1"/>
  <c r="P103" i="1" s="1"/>
  <c r="P102" i="1" s="1"/>
  <c r="R104" i="1"/>
  <c r="R103" i="1" s="1"/>
  <c r="R102" i="1" s="1"/>
  <c r="T104" i="1"/>
  <c r="T103" i="1" s="1"/>
  <c r="T102" i="1" s="1"/>
  <c r="X104" i="1"/>
  <c r="X103" i="1" s="1"/>
  <c r="X102" i="1" s="1"/>
  <c r="J108" i="1"/>
  <c r="J107" i="1" s="1"/>
  <c r="J106" i="1" s="1"/>
  <c r="L108" i="1"/>
  <c r="L107" i="1" s="1"/>
  <c r="L106" i="1" s="1"/>
  <c r="N108" i="1"/>
  <c r="N107" i="1" s="1"/>
  <c r="N106" i="1" s="1"/>
  <c r="P108" i="1"/>
  <c r="P107" i="1" s="1"/>
  <c r="P106" i="1" s="1"/>
  <c r="R108" i="1"/>
  <c r="R107" i="1" s="1"/>
  <c r="R106" i="1" s="1"/>
  <c r="T108" i="1"/>
  <c r="T107" i="1" s="1"/>
  <c r="T106" i="1" s="1"/>
  <c r="X108" i="1"/>
  <c r="X107" i="1" s="1"/>
  <c r="X106" i="1" s="1"/>
  <c r="K110" i="1"/>
  <c r="M110" i="1" s="1"/>
  <c r="O110" i="1" s="1"/>
  <c r="Q110" i="1" s="1"/>
  <c r="S110" i="1" s="1"/>
  <c r="U110" i="1" s="1"/>
  <c r="W110" i="1" s="1"/>
  <c r="T111" i="1"/>
  <c r="P113" i="1"/>
  <c r="P112" i="1" s="1"/>
  <c r="P111" i="1" s="1"/>
  <c r="X113" i="1"/>
  <c r="X112" i="1" s="1"/>
  <c r="X111" i="1" s="1"/>
  <c r="J117" i="1"/>
  <c r="L117" i="1"/>
  <c r="N117" i="1"/>
  <c r="P117" i="1"/>
  <c r="R117" i="1"/>
  <c r="T117" i="1"/>
  <c r="X117" i="1"/>
  <c r="J119" i="1"/>
  <c r="L119" i="1"/>
  <c r="N119" i="1"/>
  <c r="P119" i="1"/>
  <c r="R119" i="1"/>
  <c r="T119" i="1"/>
  <c r="X119" i="1"/>
  <c r="X121" i="1"/>
  <c r="J125" i="1"/>
  <c r="J124" i="1" s="1"/>
  <c r="L125" i="1"/>
  <c r="L124" i="1" s="1"/>
  <c r="N125" i="1"/>
  <c r="N124" i="1" s="1"/>
  <c r="P125" i="1"/>
  <c r="P124" i="1" s="1"/>
  <c r="R125" i="1"/>
  <c r="R124" i="1" s="1"/>
  <c r="T125" i="1"/>
  <c r="T124" i="1" s="1"/>
  <c r="X125" i="1"/>
  <c r="X124" i="1" s="1"/>
  <c r="J129" i="1"/>
  <c r="L129" i="1"/>
  <c r="N129" i="1"/>
  <c r="P129" i="1"/>
  <c r="R129" i="1"/>
  <c r="T129" i="1"/>
  <c r="X129" i="1"/>
  <c r="J131" i="1"/>
  <c r="L131" i="1"/>
  <c r="N131" i="1"/>
  <c r="P131" i="1"/>
  <c r="R131" i="1"/>
  <c r="T131" i="1"/>
  <c r="X131" i="1"/>
  <c r="J137" i="1"/>
  <c r="J136" i="1" s="1"/>
  <c r="L137" i="1"/>
  <c r="L136" i="1" s="1"/>
  <c r="N137" i="1"/>
  <c r="N136" i="1" s="1"/>
  <c r="P137" i="1"/>
  <c r="P136" i="1" s="1"/>
  <c r="R137" i="1"/>
  <c r="R136" i="1" s="1"/>
  <c r="T137" i="1"/>
  <c r="T136" i="1" s="1"/>
  <c r="X137" i="1"/>
  <c r="X136" i="1" s="1"/>
  <c r="U138" i="1"/>
  <c r="W138" i="1" s="1"/>
  <c r="K147" i="1"/>
  <c r="L147" i="1"/>
  <c r="P147" i="1"/>
  <c r="R147" i="1"/>
  <c r="T147" i="1"/>
  <c r="N148" i="1"/>
  <c r="M149" i="1"/>
  <c r="N150" i="1"/>
  <c r="P150" i="1"/>
  <c r="R150" i="1"/>
  <c r="M151" i="1"/>
  <c r="M150" i="1" s="1"/>
  <c r="J153" i="1"/>
  <c r="L153" i="1"/>
  <c r="N153" i="1"/>
  <c r="P153" i="1"/>
  <c r="R153" i="1"/>
  <c r="T153" i="1"/>
  <c r="X153" i="1"/>
  <c r="J155" i="1"/>
  <c r="L155" i="1"/>
  <c r="N155" i="1"/>
  <c r="P155" i="1"/>
  <c r="R155" i="1"/>
  <c r="T155" i="1"/>
  <c r="X155" i="1"/>
  <c r="J162" i="1"/>
  <c r="L162" i="1"/>
  <c r="N162" i="1"/>
  <c r="P162" i="1"/>
  <c r="R162" i="1"/>
  <c r="T162" i="1"/>
  <c r="X162" i="1"/>
  <c r="J164" i="1"/>
  <c r="L164" i="1"/>
  <c r="N164" i="1"/>
  <c r="P164" i="1"/>
  <c r="R164" i="1"/>
  <c r="T164" i="1"/>
  <c r="X164" i="1"/>
  <c r="J167" i="1"/>
  <c r="J166" i="1" s="1"/>
  <c r="L167" i="1"/>
  <c r="L166" i="1" s="1"/>
  <c r="N167" i="1"/>
  <c r="N166" i="1" s="1"/>
  <c r="P167" i="1"/>
  <c r="P166" i="1" s="1"/>
  <c r="R167" i="1"/>
  <c r="R166" i="1" s="1"/>
  <c r="T167" i="1"/>
  <c r="T166" i="1" s="1"/>
  <c r="X167" i="1"/>
  <c r="X166" i="1" s="1"/>
  <c r="J170" i="1"/>
  <c r="J169" i="1" s="1"/>
  <c r="L170" i="1"/>
  <c r="L169" i="1" s="1"/>
  <c r="N170" i="1"/>
  <c r="N169" i="1" s="1"/>
  <c r="P170" i="1"/>
  <c r="P169" i="1" s="1"/>
  <c r="R170" i="1"/>
  <c r="R169" i="1" s="1"/>
  <c r="T170" i="1"/>
  <c r="T169" i="1" s="1"/>
  <c r="X170" i="1"/>
  <c r="X169" i="1" s="1"/>
  <c r="J173" i="1"/>
  <c r="L173" i="1"/>
  <c r="N173" i="1"/>
  <c r="P173" i="1"/>
  <c r="P172" i="1" s="1"/>
  <c r="R173" i="1"/>
  <c r="T173" i="1"/>
  <c r="X173" i="1"/>
  <c r="J175" i="1"/>
  <c r="L175" i="1"/>
  <c r="N175" i="1"/>
  <c r="P175" i="1"/>
  <c r="R175" i="1"/>
  <c r="T175" i="1"/>
  <c r="X175" i="1"/>
  <c r="Q176" i="1"/>
  <c r="J179" i="1"/>
  <c r="J178" i="1" s="1"/>
  <c r="L179" i="1"/>
  <c r="L178" i="1" s="1"/>
  <c r="N179" i="1"/>
  <c r="N178" i="1" s="1"/>
  <c r="P179" i="1"/>
  <c r="P178" i="1" s="1"/>
  <c r="R179" i="1"/>
  <c r="R178" i="1" s="1"/>
  <c r="T179" i="1"/>
  <c r="T178" i="1" s="1"/>
  <c r="X179" i="1"/>
  <c r="X178" i="1" s="1"/>
  <c r="N181" i="1"/>
  <c r="P181" i="1"/>
  <c r="R181" i="1"/>
  <c r="L182" i="1"/>
  <c r="L181" i="1" s="1"/>
  <c r="T182" i="1"/>
  <c r="T181" i="1" s="1"/>
  <c r="V182" i="1"/>
  <c r="V181" i="1" s="1"/>
  <c r="M183" i="1"/>
  <c r="J195" i="1"/>
  <c r="J194" i="1" s="1"/>
  <c r="J193" i="1" s="1"/>
  <c r="L195" i="1"/>
  <c r="N195" i="1"/>
  <c r="N194" i="1" s="1"/>
  <c r="N193" i="1" s="1"/>
  <c r="P195" i="1"/>
  <c r="P194" i="1" s="1"/>
  <c r="P193" i="1" s="1"/>
  <c r="R195" i="1"/>
  <c r="R194" i="1" s="1"/>
  <c r="R193" i="1" s="1"/>
  <c r="T195" i="1"/>
  <c r="T194" i="1" s="1"/>
  <c r="T193" i="1" s="1"/>
  <c r="X195" i="1"/>
  <c r="X194" i="1" s="1"/>
  <c r="X193" i="1" s="1"/>
  <c r="L197" i="1"/>
  <c r="R197" i="1"/>
  <c r="T197" i="1"/>
  <c r="V197" i="1"/>
  <c r="M198" i="1"/>
  <c r="J201" i="1"/>
  <c r="J200" i="1" s="1"/>
  <c r="L201" i="1"/>
  <c r="L200" i="1" s="1"/>
  <c r="N201" i="1"/>
  <c r="N200" i="1" s="1"/>
  <c r="P201" i="1"/>
  <c r="P200" i="1" s="1"/>
  <c r="R201" i="1"/>
  <c r="R200" i="1" s="1"/>
  <c r="T201" i="1"/>
  <c r="T200" i="1" s="1"/>
  <c r="X201" i="1"/>
  <c r="X200" i="1" s="1"/>
  <c r="J206" i="1"/>
  <c r="L206" i="1"/>
  <c r="N206" i="1"/>
  <c r="P206" i="1"/>
  <c r="R206" i="1"/>
  <c r="T206" i="1"/>
  <c r="X206" i="1"/>
  <c r="J210" i="1"/>
  <c r="J209" i="1" s="1"/>
  <c r="L210" i="1"/>
  <c r="L209" i="1" s="1"/>
  <c r="N210" i="1"/>
  <c r="N209" i="1" s="1"/>
  <c r="P210" i="1"/>
  <c r="P209" i="1" s="1"/>
  <c r="R210" i="1"/>
  <c r="R209" i="1" s="1"/>
  <c r="T210" i="1"/>
  <c r="T209" i="1" s="1"/>
  <c r="X210" i="1"/>
  <c r="X209" i="1" s="1"/>
  <c r="J213" i="1"/>
  <c r="J212" i="1" s="1"/>
  <c r="L213" i="1"/>
  <c r="L212" i="1" s="1"/>
  <c r="N213" i="1"/>
  <c r="N212" i="1" s="1"/>
  <c r="P213" i="1"/>
  <c r="P212" i="1" s="1"/>
  <c r="R213" i="1"/>
  <c r="R212" i="1" s="1"/>
  <c r="T213" i="1"/>
  <c r="T212" i="1" s="1"/>
  <c r="X213" i="1"/>
  <c r="X212" i="1" s="1"/>
  <c r="J216" i="1"/>
  <c r="J215" i="1" s="1"/>
  <c r="L216" i="1"/>
  <c r="L215" i="1" s="1"/>
  <c r="N216" i="1"/>
  <c r="N215" i="1" s="1"/>
  <c r="P216" i="1"/>
  <c r="P215" i="1" s="1"/>
  <c r="R216" i="1"/>
  <c r="R215" i="1" s="1"/>
  <c r="T216" i="1"/>
  <c r="T215" i="1" s="1"/>
  <c r="X216" i="1"/>
  <c r="X215" i="1" s="1"/>
  <c r="J219" i="1"/>
  <c r="J218" i="1" s="1"/>
  <c r="L219" i="1"/>
  <c r="L218" i="1" s="1"/>
  <c r="N219" i="1"/>
  <c r="N218" i="1" s="1"/>
  <c r="P219" i="1"/>
  <c r="P218" i="1" s="1"/>
  <c r="R219" i="1"/>
  <c r="R218" i="1" s="1"/>
  <c r="T219" i="1"/>
  <c r="T218" i="1" s="1"/>
  <c r="X219" i="1"/>
  <c r="X218" i="1" s="1"/>
  <c r="J222" i="1"/>
  <c r="J221" i="1" s="1"/>
  <c r="L222" i="1"/>
  <c r="L221" i="1" s="1"/>
  <c r="N222" i="1"/>
  <c r="N221" i="1" s="1"/>
  <c r="P222" i="1"/>
  <c r="P221" i="1" s="1"/>
  <c r="R222" i="1"/>
  <c r="R221" i="1" s="1"/>
  <c r="T222" i="1"/>
  <c r="T221" i="1" s="1"/>
  <c r="X222" i="1"/>
  <c r="X221" i="1" s="1"/>
  <c r="J226" i="1"/>
  <c r="J225" i="1" s="1"/>
  <c r="L226" i="1"/>
  <c r="L225" i="1" s="1"/>
  <c r="N226" i="1"/>
  <c r="N225" i="1" s="1"/>
  <c r="P226" i="1"/>
  <c r="P225" i="1" s="1"/>
  <c r="R226" i="1"/>
  <c r="R225" i="1" s="1"/>
  <c r="T226" i="1"/>
  <c r="T225" i="1" s="1"/>
  <c r="X226" i="1"/>
  <c r="X225" i="1" s="1"/>
  <c r="J231" i="1"/>
  <c r="J230" i="1" s="1"/>
  <c r="L231" i="1"/>
  <c r="L230" i="1" s="1"/>
  <c r="N231" i="1"/>
  <c r="N230" i="1" s="1"/>
  <c r="P231" i="1"/>
  <c r="P230" i="1" s="1"/>
  <c r="R231" i="1"/>
  <c r="R230" i="1" s="1"/>
  <c r="T231" i="1"/>
  <c r="T230" i="1" s="1"/>
  <c r="X231" i="1"/>
  <c r="X230" i="1" s="1"/>
  <c r="J235" i="1"/>
  <c r="L235" i="1"/>
  <c r="N235" i="1"/>
  <c r="P235" i="1"/>
  <c r="R235" i="1"/>
  <c r="T235" i="1"/>
  <c r="X235" i="1"/>
  <c r="J239" i="1"/>
  <c r="L239" i="1"/>
  <c r="N239" i="1"/>
  <c r="P239" i="1"/>
  <c r="R239" i="1"/>
  <c r="J243" i="1"/>
  <c r="L243" i="1"/>
  <c r="N243" i="1"/>
  <c r="P243" i="1"/>
  <c r="R243" i="1"/>
  <c r="T243" i="1"/>
  <c r="X243" i="1"/>
  <c r="J247" i="1"/>
  <c r="L247" i="1"/>
  <c r="N247" i="1"/>
  <c r="P247" i="1"/>
  <c r="R247" i="1"/>
  <c r="T247" i="1"/>
  <c r="X247" i="1"/>
  <c r="J252" i="1"/>
  <c r="L252" i="1"/>
  <c r="N252" i="1"/>
  <c r="P252" i="1"/>
  <c r="R252" i="1"/>
  <c r="T252" i="1"/>
  <c r="X252" i="1"/>
  <c r="J255" i="1"/>
  <c r="L255" i="1"/>
  <c r="N255" i="1"/>
  <c r="P255" i="1"/>
  <c r="R255" i="1"/>
  <c r="T255" i="1"/>
  <c r="K256" i="1"/>
  <c r="M256" i="1" s="1"/>
  <c r="J257" i="1"/>
  <c r="L257" i="1"/>
  <c r="N257" i="1"/>
  <c r="P257" i="1"/>
  <c r="R257" i="1"/>
  <c r="T257" i="1"/>
  <c r="K259" i="1"/>
  <c r="M259" i="1" s="1"/>
  <c r="J263" i="1"/>
  <c r="J262" i="1" s="1"/>
  <c r="L263" i="1"/>
  <c r="L262" i="1" s="1"/>
  <c r="N263" i="1"/>
  <c r="N262" i="1" s="1"/>
  <c r="P263" i="1"/>
  <c r="P262" i="1" s="1"/>
  <c r="R263" i="1"/>
  <c r="R262" i="1" s="1"/>
  <c r="T263" i="1"/>
  <c r="T262" i="1" s="1"/>
  <c r="X263" i="1"/>
  <c r="X262" i="1" s="1"/>
  <c r="J268" i="1"/>
  <c r="J267" i="1" s="1"/>
  <c r="L268" i="1"/>
  <c r="L267" i="1" s="1"/>
  <c r="N268" i="1"/>
  <c r="N267" i="1" s="1"/>
  <c r="P268" i="1"/>
  <c r="P267" i="1" s="1"/>
  <c r="R268" i="1"/>
  <c r="R267" i="1" s="1"/>
  <c r="T268" i="1"/>
  <c r="T267" i="1" s="1"/>
  <c r="X268" i="1"/>
  <c r="X267" i="1" s="1"/>
  <c r="J274" i="1"/>
  <c r="L274" i="1"/>
  <c r="N274" i="1"/>
  <c r="P274" i="1"/>
  <c r="R274" i="1"/>
  <c r="T274" i="1"/>
  <c r="X274" i="1"/>
  <c r="J277" i="1"/>
  <c r="L277" i="1"/>
  <c r="N277" i="1"/>
  <c r="P277" i="1"/>
  <c r="R277" i="1"/>
  <c r="T277" i="1"/>
  <c r="X277" i="1"/>
  <c r="J281" i="1"/>
  <c r="L281" i="1"/>
  <c r="N281" i="1"/>
  <c r="P281" i="1"/>
  <c r="R281" i="1"/>
  <c r="T281" i="1"/>
  <c r="X281" i="1"/>
  <c r="J283" i="1"/>
  <c r="L283" i="1"/>
  <c r="N283" i="1"/>
  <c r="P283" i="1"/>
  <c r="R283" i="1"/>
  <c r="T283" i="1"/>
  <c r="X283" i="1"/>
  <c r="J285" i="1"/>
  <c r="L285" i="1"/>
  <c r="N285" i="1"/>
  <c r="P285" i="1"/>
  <c r="R285" i="1"/>
  <c r="T285" i="1"/>
  <c r="X286" i="1"/>
  <c r="X285" i="1" s="1"/>
  <c r="K290" i="1"/>
  <c r="M290" i="1" s="1"/>
  <c r="O290" i="1" s="1"/>
  <c r="Q290" i="1" s="1"/>
  <c r="S290" i="1" s="1"/>
  <c r="U290" i="1" s="1"/>
  <c r="W290" i="1" s="1"/>
  <c r="J294" i="1"/>
  <c r="L294" i="1"/>
  <c r="N294" i="1"/>
  <c r="P294" i="1"/>
  <c r="R294" i="1"/>
  <c r="T294" i="1"/>
  <c r="X294" i="1"/>
  <c r="J296" i="1"/>
  <c r="L296" i="1"/>
  <c r="N296" i="1"/>
  <c r="P296" i="1"/>
  <c r="R296" i="1"/>
  <c r="T296" i="1"/>
  <c r="X296" i="1"/>
  <c r="J298" i="1"/>
  <c r="L298" i="1"/>
  <c r="N298" i="1"/>
  <c r="P298" i="1"/>
  <c r="R298" i="1"/>
  <c r="T298" i="1"/>
  <c r="X298" i="1"/>
  <c r="J301" i="1"/>
  <c r="J300" i="1" s="1"/>
  <c r="L301" i="1"/>
  <c r="L300" i="1" s="1"/>
  <c r="N301" i="1"/>
  <c r="N300" i="1" s="1"/>
  <c r="P301" i="1"/>
  <c r="P300" i="1" s="1"/>
  <c r="R301" i="1"/>
  <c r="R300" i="1" s="1"/>
  <c r="T301" i="1"/>
  <c r="T300" i="1" s="1"/>
  <c r="X301" i="1"/>
  <c r="X300" i="1" s="1"/>
  <c r="J307" i="1"/>
  <c r="L307" i="1"/>
  <c r="N307" i="1"/>
  <c r="P307" i="1"/>
  <c r="R307" i="1"/>
  <c r="T307" i="1"/>
  <c r="X307" i="1"/>
  <c r="J309" i="1"/>
  <c r="L309" i="1"/>
  <c r="N309" i="1"/>
  <c r="R309" i="1"/>
  <c r="T309" i="1"/>
  <c r="X309" i="1"/>
  <c r="J311" i="1"/>
  <c r="L311" i="1"/>
  <c r="N311" i="1"/>
  <c r="O311" i="1"/>
  <c r="P311" i="1"/>
  <c r="X311" i="1"/>
  <c r="Q312" i="1"/>
  <c r="S312" i="1" s="1"/>
  <c r="U312" i="1" s="1"/>
  <c r="W312" i="1" s="1"/>
  <c r="W311" i="1" s="1"/>
  <c r="J315" i="1"/>
  <c r="J314" i="1" s="1"/>
  <c r="L315" i="1"/>
  <c r="L314" i="1" s="1"/>
  <c r="N315" i="1"/>
  <c r="N314" i="1" s="1"/>
  <c r="P315" i="1"/>
  <c r="P314" i="1" s="1"/>
  <c r="R315" i="1"/>
  <c r="R314" i="1" s="1"/>
  <c r="T315" i="1"/>
  <c r="T314" i="1" s="1"/>
  <c r="X315" i="1"/>
  <c r="X314" i="1" s="1"/>
  <c r="W317" i="1"/>
  <c r="W318" i="1"/>
  <c r="J320" i="1"/>
  <c r="L320" i="1"/>
  <c r="N320" i="1"/>
  <c r="P320" i="1"/>
  <c r="R320" i="1"/>
  <c r="T320" i="1"/>
  <c r="X320" i="1"/>
  <c r="J322" i="1"/>
  <c r="L322" i="1"/>
  <c r="N322" i="1"/>
  <c r="P322" i="1"/>
  <c r="R322" i="1"/>
  <c r="T322" i="1"/>
  <c r="X322" i="1"/>
  <c r="J324" i="1"/>
  <c r="L324" i="1"/>
  <c r="N324" i="1"/>
  <c r="P324" i="1"/>
  <c r="R324" i="1"/>
  <c r="T324" i="1"/>
  <c r="X324" i="1"/>
  <c r="J327" i="1"/>
  <c r="L327" i="1"/>
  <c r="N327" i="1"/>
  <c r="P327" i="1"/>
  <c r="R327" i="1"/>
  <c r="T327" i="1"/>
  <c r="X327" i="1"/>
  <c r="J329" i="1"/>
  <c r="L329" i="1"/>
  <c r="N329" i="1"/>
  <c r="P329" i="1"/>
  <c r="R329" i="1"/>
  <c r="T329" i="1"/>
  <c r="X329" i="1"/>
  <c r="J331" i="1"/>
  <c r="L331" i="1"/>
  <c r="N331" i="1"/>
  <c r="P331" i="1"/>
  <c r="R331" i="1"/>
  <c r="T331" i="1"/>
  <c r="X331" i="1"/>
  <c r="J333" i="1"/>
  <c r="L333" i="1"/>
  <c r="N333" i="1"/>
  <c r="P333" i="1"/>
  <c r="R333" i="1"/>
  <c r="T333" i="1"/>
  <c r="X333" i="1"/>
  <c r="J335" i="1"/>
  <c r="L335" i="1"/>
  <c r="N335" i="1"/>
  <c r="P335" i="1"/>
  <c r="R335" i="1"/>
  <c r="T335" i="1"/>
  <c r="X335" i="1"/>
  <c r="J337" i="1"/>
  <c r="L337" i="1"/>
  <c r="N337" i="1"/>
  <c r="P337" i="1"/>
  <c r="R337" i="1"/>
  <c r="T337" i="1"/>
  <c r="X337" i="1"/>
  <c r="J339" i="1"/>
  <c r="L339" i="1"/>
  <c r="N339" i="1"/>
  <c r="P339" i="1"/>
  <c r="R339" i="1"/>
  <c r="T339" i="1"/>
  <c r="X339" i="1"/>
  <c r="N343" i="1"/>
  <c r="T343" i="1"/>
  <c r="V343" i="1"/>
  <c r="O344" i="1"/>
  <c r="J348" i="1"/>
  <c r="L348" i="1"/>
  <c r="N348" i="1"/>
  <c r="P348" i="1"/>
  <c r="R348" i="1"/>
  <c r="T348" i="1"/>
  <c r="X348" i="1"/>
  <c r="J350" i="1"/>
  <c r="L350" i="1"/>
  <c r="N350" i="1"/>
  <c r="P350" i="1"/>
  <c r="R350" i="1"/>
  <c r="T350" i="1"/>
  <c r="X350" i="1"/>
  <c r="J352" i="1"/>
  <c r="L352" i="1"/>
  <c r="N352" i="1"/>
  <c r="P352" i="1"/>
  <c r="R352" i="1"/>
  <c r="T352" i="1"/>
  <c r="X352" i="1"/>
  <c r="J354" i="1"/>
  <c r="L354" i="1"/>
  <c r="N354" i="1"/>
  <c r="P354" i="1"/>
  <c r="R354" i="1"/>
  <c r="T354" i="1"/>
  <c r="X354" i="1"/>
  <c r="J362" i="1"/>
  <c r="L362" i="1"/>
  <c r="N362" i="1"/>
  <c r="P362" i="1"/>
  <c r="R362" i="1"/>
  <c r="T362" i="1"/>
  <c r="X362" i="1"/>
  <c r="J364" i="1"/>
  <c r="L364" i="1"/>
  <c r="N364" i="1"/>
  <c r="P364" i="1"/>
  <c r="R364" i="1"/>
  <c r="T364" i="1"/>
  <c r="X364" i="1"/>
  <c r="J374" i="1"/>
  <c r="L374" i="1"/>
  <c r="N374" i="1"/>
  <c r="P374" i="1"/>
  <c r="R374" i="1"/>
  <c r="T374" i="1"/>
  <c r="X374" i="1"/>
  <c r="J376" i="1"/>
  <c r="L376" i="1"/>
  <c r="N376" i="1"/>
  <c r="P376" i="1"/>
  <c r="R376" i="1"/>
  <c r="T376" i="1"/>
  <c r="X376" i="1"/>
  <c r="J380" i="1"/>
  <c r="J379" i="1" s="1"/>
  <c r="L380" i="1"/>
  <c r="L379" i="1" s="1"/>
  <c r="N380" i="1"/>
  <c r="N379" i="1" s="1"/>
  <c r="P380" i="1"/>
  <c r="P379" i="1" s="1"/>
  <c r="R380" i="1"/>
  <c r="R379" i="1" s="1"/>
  <c r="T380" i="1"/>
  <c r="T379" i="1" s="1"/>
  <c r="X380" i="1"/>
  <c r="X379" i="1" s="1"/>
  <c r="J383" i="1"/>
  <c r="J382" i="1" s="1"/>
  <c r="L383" i="1"/>
  <c r="L382" i="1" s="1"/>
  <c r="N383" i="1"/>
  <c r="N382" i="1" s="1"/>
  <c r="P383" i="1"/>
  <c r="P382" i="1" s="1"/>
  <c r="R383" i="1"/>
  <c r="R382" i="1" s="1"/>
  <c r="T383" i="1"/>
  <c r="T382" i="1" s="1"/>
  <c r="X383" i="1"/>
  <c r="X382" i="1" s="1"/>
  <c r="J386" i="1"/>
  <c r="J385" i="1" s="1"/>
  <c r="L386" i="1"/>
  <c r="L385" i="1" s="1"/>
  <c r="N386" i="1"/>
  <c r="N385" i="1" s="1"/>
  <c r="P386" i="1"/>
  <c r="P385" i="1" s="1"/>
  <c r="R386" i="1"/>
  <c r="R385" i="1" s="1"/>
  <c r="T386" i="1"/>
  <c r="T385" i="1" s="1"/>
  <c r="X386" i="1"/>
  <c r="X385" i="1" s="1"/>
  <c r="J389" i="1"/>
  <c r="L389" i="1"/>
  <c r="N389" i="1"/>
  <c r="P389" i="1"/>
  <c r="R389" i="1"/>
  <c r="T389" i="1"/>
  <c r="X389" i="1"/>
  <c r="J393" i="1"/>
  <c r="L393" i="1"/>
  <c r="N393" i="1"/>
  <c r="P393" i="1"/>
  <c r="R393" i="1"/>
  <c r="T393" i="1"/>
  <c r="X393" i="1"/>
  <c r="J395" i="1"/>
  <c r="X395" i="1"/>
  <c r="P396" i="1"/>
  <c r="R396" i="1"/>
  <c r="T396" i="1"/>
  <c r="V396" i="1"/>
  <c r="J398" i="1"/>
  <c r="J396" i="1" s="1"/>
  <c r="L398" i="1"/>
  <c r="L396" i="1" s="1"/>
  <c r="N398" i="1"/>
  <c r="N396" i="1" s="1"/>
  <c r="O398" i="1"/>
  <c r="P398" i="1"/>
  <c r="T398" i="1"/>
  <c r="V398" i="1"/>
  <c r="X398" i="1"/>
  <c r="X396" i="1" s="1"/>
  <c r="Q399" i="1"/>
  <c r="S399" i="1" s="1"/>
  <c r="U399" i="1" s="1"/>
  <c r="J400" i="1"/>
  <c r="L400" i="1"/>
  <c r="N400" i="1"/>
  <c r="O400" i="1"/>
  <c r="P400" i="1"/>
  <c r="R400" i="1"/>
  <c r="T400" i="1"/>
  <c r="V400" i="1"/>
  <c r="X400" i="1"/>
  <c r="Q401" i="1"/>
  <c r="S401" i="1" s="1"/>
  <c r="U401" i="1" s="1"/>
  <c r="T403" i="1"/>
  <c r="T402" i="1" s="1"/>
  <c r="V403" i="1"/>
  <c r="V402" i="1" s="1"/>
  <c r="U404" i="1"/>
  <c r="J407" i="1"/>
  <c r="J406" i="1" s="1"/>
  <c r="L407" i="1"/>
  <c r="L406" i="1" s="1"/>
  <c r="N407" i="1"/>
  <c r="N406" i="1" s="1"/>
  <c r="P407" i="1"/>
  <c r="P406" i="1" s="1"/>
  <c r="R407" i="1"/>
  <c r="R406" i="1" s="1"/>
  <c r="T407" i="1"/>
  <c r="T406" i="1" s="1"/>
  <c r="V407" i="1"/>
  <c r="V406" i="1" s="1"/>
  <c r="J410" i="1"/>
  <c r="L410" i="1"/>
  <c r="N410" i="1"/>
  <c r="P410" i="1"/>
  <c r="R410" i="1"/>
  <c r="T410" i="1"/>
  <c r="X410" i="1"/>
  <c r="J412" i="1"/>
  <c r="L412" i="1"/>
  <c r="N412" i="1"/>
  <c r="P412" i="1"/>
  <c r="R412" i="1"/>
  <c r="T412" i="1"/>
  <c r="X412" i="1"/>
  <c r="J414" i="1"/>
  <c r="L414" i="1"/>
  <c r="N414" i="1"/>
  <c r="P414" i="1"/>
  <c r="R414" i="1"/>
  <c r="T414" i="1"/>
  <c r="V414" i="1"/>
  <c r="K415" i="1"/>
  <c r="M415" i="1" s="1"/>
  <c r="O415" i="1" s="1"/>
  <c r="Q415" i="1" s="1"/>
  <c r="S415" i="1" s="1"/>
  <c r="U415" i="1" s="1"/>
  <c r="J421" i="1"/>
  <c r="J420" i="1" s="1"/>
  <c r="L421" i="1"/>
  <c r="L420" i="1" s="1"/>
  <c r="N421" i="1"/>
  <c r="N420" i="1" s="1"/>
  <c r="P421" i="1"/>
  <c r="P420" i="1" s="1"/>
  <c r="R421" i="1"/>
  <c r="R420" i="1" s="1"/>
  <c r="T421" i="1"/>
  <c r="T420" i="1" s="1"/>
  <c r="X421" i="1"/>
  <c r="X420" i="1" s="1"/>
  <c r="J423" i="1"/>
  <c r="L423" i="1"/>
  <c r="N423" i="1"/>
  <c r="P423" i="1"/>
  <c r="R423" i="1"/>
  <c r="T423" i="1"/>
  <c r="X423" i="1"/>
  <c r="J427" i="1"/>
  <c r="L427" i="1"/>
  <c r="N427" i="1"/>
  <c r="P427" i="1"/>
  <c r="R427" i="1"/>
  <c r="T427" i="1"/>
  <c r="X427" i="1"/>
  <c r="J429" i="1"/>
  <c r="L429" i="1"/>
  <c r="N429" i="1"/>
  <c r="P429" i="1"/>
  <c r="R429" i="1"/>
  <c r="T429" i="1"/>
  <c r="V429" i="1"/>
  <c r="X429" i="1"/>
  <c r="Q430" i="1"/>
  <c r="S430" i="1" s="1"/>
  <c r="U430" i="1" s="1"/>
  <c r="W430" i="1" s="1"/>
  <c r="J432" i="1"/>
  <c r="L432" i="1"/>
  <c r="N432" i="1"/>
  <c r="P432" i="1"/>
  <c r="R432" i="1"/>
  <c r="T432" i="1"/>
  <c r="X432" i="1"/>
  <c r="J434" i="1"/>
  <c r="L434" i="1"/>
  <c r="N434" i="1"/>
  <c r="P434" i="1"/>
  <c r="R434" i="1"/>
  <c r="T434" i="1"/>
  <c r="X434" i="1"/>
  <c r="J436" i="1"/>
  <c r="L436" i="1"/>
  <c r="N436" i="1"/>
  <c r="P436" i="1"/>
  <c r="R436" i="1"/>
  <c r="T436" i="1"/>
  <c r="X436" i="1"/>
  <c r="J442" i="1"/>
  <c r="L442" i="1"/>
  <c r="N442" i="1"/>
  <c r="P442" i="1"/>
  <c r="R442" i="1"/>
  <c r="T442" i="1"/>
  <c r="X442" i="1"/>
  <c r="J445" i="1"/>
  <c r="L445" i="1"/>
  <c r="N445" i="1"/>
  <c r="P445" i="1"/>
  <c r="R445" i="1"/>
  <c r="T445" i="1"/>
  <c r="X445" i="1"/>
  <c r="J447" i="1"/>
  <c r="L447" i="1"/>
  <c r="N447" i="1"/>
  <c r="P447" i="1"/>
  <c r="R447" i="1"/>
  <c r="T447" i="1"/>
  <c r="X447" i="1"/>
  <c r="J449" i="1"/>
  <c r="L449" i="1"/>
  <c r="N449" i="1"/>
  <c r="P449" i="1"/>
  <c r="R449" i="1"/>
  <c r="T449" i="1"/>
  <c r="X449" i="1"/>
  <c r="J451" i="1"/>
  <c r="L451" i="1"/>
  <c r="N451" i="1"/>
  <c r="P451" i="1"/>
  <c r="R451" i="1"/>
  <c r="T451" i="1"/>
  <c r="X451" i="1"/>
  <c r="T454" i="1"/>
  <c r="X454" i="1"/>
  <c r="X457" i="1"/>
  <c r="X460" i="1"/>
  <c r="J465" i="1"/>
  <c r="J464" i="1" s="1"/>
  <c r="L465" i="1"/>
  <c r="L464" i="1" s="1"/>
  <c r="N465" i="1"/>
  <c r="N464" i="1" s="1"/>
  <c r="P465" i="1"/>
  <c r="P464" i="1" s="1"/>
  <c r="R465" i="1"/>
  <c r="R464" i="1" s="1"/>
  <c r="T465" i="1"/>
  <c r="T464" i="1" s="1"/>
  <c r="X465" i="1"/>
  <c r="X464" i="1" s="1"/>
  <c r="J468" i="1"/>
  <c r="J467" i="1" s="1"/>
  <c r="L468" i="1"/>
  <c r="L467" i="1" s="1"/>
  <c r="N468" i="1"/>
  <c r="N467" i="1" s="1"/>
  <c r="P468" i="1"/>
  <c r="P467" i="1" s="1"/>
  <c r="R468" i="1"/>
  <c r="R467" i="1" s="1"/>
  <c r="T468" i="1"/>
  <c r="T467" i="1" s="1"/>
  <c r="X468" i="1"/>
  <c r="X467" i="1" s="1"/>
  <c r="J471" i="1"/>
  <c r="J470" i="1" s="1"/>
  <c r="L471" i="1"/>
  <c r="L470" i="1" s="1"/>
  <c r="N471" i="1"/>
  <c r="N470" i="1" s="1"/>
  <c r="P471" i="1"/>
  <c r="P470" i="1" s="1"/>
  <c r="R471" i="1"/>
  <c r="R470" i="1" s="1"/>
  <c r="T471" i="1"/>
  <c r="T470" i="1" s="1"/>
  <c r="X471" i="1"/>
  <c r="X470" i="1" s="1"/>
  <c r="J474" i="1"/>
  <c r="J473" i="1" s="1"/>
  <c r="L474" i="1"/>
  <c r="L473" i="1" s="1"/>
  <c r="N474" i="1"/>
  <c r="N473" i="1" s="1"/>
  <c r="P474" i="1"/>
  <c r="P473" i="1" s="1"/>
  <c r="R474" i="1"/>
  <c r="R473" i="1" s="1"/>
  <c r="T474" i="1"/>
  <c r="T473" i="1" s="1"/>
  <c r="X474" i="1"/>
  <c r="X473" i="1" s="1"/>
  <c r="J481" i="1"/>
  <c r="J480" i="1" s="1"/>
  <c r="L481" i="1"/>
  <c r="L480" i="1" s="1"/>
  <c r="N481" i="1"/>
  <c r="N480" i="1" s="1"/>
  <c r="P481" i="1"/>
  <c r="P480" i="1" s="1"/>
  <c r="R481" i="1"/>
  <c r="R480" i="1" s="1"/>
  <c r="T481" i="1"/>
  <c r="T480" i="1" s="1"/>
  <c r="V481" i="1"/>
  <c r="V480" i="1" s="1"/>
  <c r="X481" i="1"/>
  <c r="X480" i="1" s="1"/>
  <c r="J484" i="1"/>
  <c r="J483" i="1" s="1"/>
  <c r="L484" i="1"/>
  <c r="L483" i="1" s="1"/>
  <c r="N484" i="1"/>
  <c r="N483" i="1" s="1"/>
  <c r="P484" i="1"/>
  <c r="P483" i="1" s="1"/>
  <c r="R484" i="1"/>
  <c r="R483" i="1" s="1"/>
  <c r="T484" i="1"/>
  <c r="T483" i="1" s="1"/>
  <c r="X484" i="1"/>
  <c r="X483" i="1" s="1"/>
  <c r="J487" i="1"/>
  <c r="J486" i="1" s="1"/>
  <c r="L487" i="1"/>
  <c r="L486" i="1" s="1"/>
  <c r="N487" i="1"/>
  <c r="N486" i="1" s="1"/>
  <c r="P487" i="1"/>
  <c r="P486" i="1" s="1"/>
  <c r="R487" i="1"/>
  <c r="R486" i="1" s="1"/>
  <c r="T487" i="1"/>
  <c r="T486" i="1" s="1"/>
  <c r="X487" i="1"/>
  <c r="X486" i="1" s="1"/>
  <c r="J491" i="1"/>
  <c r="J490" i="1" s="1"/>
  <c r="J489" i="1" s="1"/>
  <c r="L491" i="1"/>
  <c r="L490" i="1" s="1"/>
  <c r="L489" i="1" s="1"/>
  <c r="N491" i="1"/>
  <c r="N490" i="1" s="1"/>
  <c r="N489" i="1" s="1"/>
  <c r="P491" i="1"/>
  <c r="P490" i="1" s="1"/>
  <c r="P489" i="1" s="1"/>
  <c r="R491" i="1"/>
  <c r="R490" i="1" s="1"/>
  <c r="R489" i="1" s="1"/>
  <c r="T491" i="1"/>
  <c r="T490" i="1" s="1"/>
  <c r="T489" i="1" s="1"/>
  <c r="X491" i="1"/>
  <c r="X490" i="1" s="1"/>
  <c r="X489" i="1" s="1"/>
  <c r="J495" i="1"/>
  <c r="J494" i="1" s="1"/>
  <c r="L495" i="1"/>
  <c r="L494" i="1" s="1"/>
  <c r="N495" i="1"/>
  <c r="N494" i="1" s="1"/>
  <c r="P495" i="1"/>
  <c r="P494" i="1" s="1"/>
  <c r="R495" i="1"/>
  <c r="R494" i="1" s="1"/>
  <c r="T495" i="1"/>
  <c r="T494" i="1" s="1"/>
  <c r="X495" i="1"/>
  <c r="X494" i="1" s="1"/>
  <c r="J498" i="1"/>
  <c r="J497" i="1" s="1"/>
  <c r="L498" i="1"/>
  <c r="L497" i="1" s="1"/>
  <c r="N498" i="1"/>
  <c r="N497" i="1" s="1"/>
  <c r="P498" i="1"/>
  <c r="P497" i="1" s="1"/>
  <c r="R498" i="1"/>
  <c r="R497" i="1" s="1"/>
  <c r="T498" i="1"/>
  <c r="T497" i="1" s="1"/>
  <c r="X498" i="1"/>
  <c r="X497" i="1" s="1"/>
  <c r="J502" i="1"/>
  <c r="J501" i="1" s="1"/>
  <c r="L502" i="1"/>
  <c r="L501" i="1" s="1"/>
  <c r="N502" i="1"/>
  <c r="N501" i="1" s="1"/>
  <c r="P502" i="1"/>
  <c r="P501" i="1" s="1"/>
  <c r="R502" i="1"/>
  <c r="R501" i="1" s="1"/>
  <c r="T502" i="1"/>
  <c r="T501" i="1" s="1"/>
  <c r="X502" i="1"/>
  <c r="X501" i="1" s="1"/>
  <c r="J505" i="1"/>
  <c r="J504" i="1" s="1"/>
  <c r="L505" i="1"/>
  <c r="L504" i="1" s="1"/>
  <c r="N505" i="1"/>
  <c r="N504" i="1" s="1"/>
  <c r="P505" i="1"/>
  <c r="P504" i="1" s="1"/>
  <c r="R505" i="1"/>
  <c r="R504" i="1" s="1"/>
  <c r="T505" i="1"/>
  <c r="T504" i="1" s="1"/>
  <c r="X505" i="1"/>
  <c r="X504" i="1" s="1"/>
  <c r="J511" i="1"/>
  <c r="J510" i="1" s="1"/>
  <c r="J509" i="1" s="1"/>
  <c r="L511" i="1"/>
  <c r="L510" i="1" s="1"/>
  <c r="L509" i="1" s="1"/>
  <c r="N511" i="1"/>
  <c r="N510" i="1" s="1"/>
  <c r="N509" i="1" s="1"/>
  <c r="P511" i="1"/>
  <c r="P510" i="1" s="1"/>
  <c r="P509" i="1" s="1"/>
  <c r="R511" i="1"/>
  <c r="R510" i="1" s="1"/>
  <c r="R509" i="1" s="1"/>
  <c r="T511" i="1"/>
  <c r="T510" i="1" s="1"/>
  <c r="T509" i="1" s="1"/>
  <c r="X511" i="1"/>
  <c r="X510" i="1" s="1"/>
  <c r="X509" i="1" s="1"/>
  <c r="X515" i="1"/>
  <c r="X514" i="1" s="1"/>
  <c r="X513" i="1" s="1"/>
  <c r="J519" i="1"/>
  <c r="J518" i="1" s="1"/>
  <c r="L519" i="1"/>
  <c r="L518" i="1" s="1"/>
  <c r="N519" i="1"/>
  <c r="N518" i="1" s="1"/>
  <c r="P519" i="1"/>
  <c r="P518" i="1" s="1"/>
  <c r="R519" i="1"/>
  <c r="R518" i="1" s="1"/>
  <c r="T519" i="1"/>
  <c r="T518" i="1" s="1"/>
  <c r="X519" i="1"/>
  <c r="X518" i="1" s="1"/>
  <c r="J524" i="1"/>
  <c r="L524" i="1"/>
  <c r="N524" i="1"/>
  <c r="P524" i="1"/>
  <c r="R524" i="1"/>
  <c r="T524" i="1"/>
  <c r="X524" i="1"/>
  <c r="X526" i="1"/>
  <c r="X529" i="1"/>
  <c r="X532" i="1"/>
  <c r="J535" i="1"/>
  <c r="L535" i="1"/>
  <c r="N535" i="1"/>
  <c r="P535" i="1"/>
  <c r="R535" i="1"/>
  <c r="T535" i="1"/>
  <c r="X535" i="1"/>
  <c r="X538" i="1"/>
  <c r="X541" i="1"/>
  <c r="J545" i="1"/>
  <c r="J544" i="1" s="1"/>
  <c r="L545" i="1"/>
  <c r="L544" i="1" s="1"/>
  <c r="N545" i="1"/>
  <c r="N544" i="1" s="1"/>
  <c r="P545" i="1"/>
  <c r="P544" i="1" s="1"/>
  <c r="R545" i="1"/>
  <c r="R544" i="1" s="1"/>
  <c r="T545" i="1"/>
  <c r="T544" i="1" s="1"/>
  <c r="V545" i="1"/>
  <c r="V544" i="1" s="1"/>
  <c r="X545" i="1"/>
  <c r="X544" i="1" s="1"/>
  <c r="X550" i="1"/>
  <c r="X549" i="1" s="1"/>
  <c r="X553" i="1"/>
  <c r="J557" i="1"/>
  <c r="L557" i="1"/>
  <c r="N557" i="1"/>
  <c r="P557" i="1"/>
  <c r="R557" i="1"/>
  <c r="T557" i="1"/>
  <c r="X557" i="1"/>
  <c r="J561" i="1"/>
  <c r="L561" i="1"/>
  <c r="N561" i="1"/>
  <c r="P561" i="1"/>
  <c r="R561" i="1"/>
  <c r="T561" i="1"/>
  <c r="J565" i="1"/>
  <c r="L565" i="1"/>
  <c r="N565" i="1"/>
  <c r="P565" i="1"/>
  <c r="R565" i="1"/>
  <c r="T565" i="1"/>
  <c r="X565" i="1"/>
  <c r="K567" i="1"/>
  <c r="M567" i="1" s="1"/>
  <c r="O567" i="1" s="1"/>
  <c r="Q567" i="1" s="1"/>
  <c r="S567" i="1" s="1"/>
  <c r="U567" i="1" s="1"/>
  <c r="W567" i="1" s="1"/>
  <c r="X568" i="1"/>
  <c r="X567" i="1" s="1"/>
  <c r="J570" i="1"/>
  <c r="L570" i="1"/>
  <c r="N570" i="1"/>
  <c r="P570" i="1"/>
  <c r="R570" i="1"/>
  <c r="T570" i="1"/>
  <c r="X570" i="1"/>
  <c r="J573" i="1"/>
  <c r="J572" i="1" s="1"/>
  <c r="L573" i="1"/>
  <c r="L572" i="1" s="1"/>
  <c r="N573" i="1"/>
  <c r="N572" i="1" s="1"/>
  <c r="P573" i="1"/>
  <c r="P572" i="1" s="1"/>
  <c r="R573" i="1"/>
  <c r="R572" i="1" s="1"/>
  <c r="T573" i="1"/>
  <c r="T572" i="1" s="1"/>
  <c r="X573" i="1"/>
  <c r="X572" i="1" s="1"/>
  <c r="J577" i="1"/>
  <c r="J576" i="1" s="1"/>
  <c r="L577" i="1"/>
  <c r="L576" i="1" s="1"/>
  <c r="N577" i="1"/>
  <c r="N576" i="1" s="1"/>
  <c r="P577" i="1"/>
  <c r="P576" i="1" s="1"/>
  <c r="R577" i="1"/>
  <c r="R576" i="1" s="1"/>
  <c r="T577" i="1"/>
  <c r="T576" i="1" s="1"/>
  <c r="X577" i="1"/>
  <c r="X576" i="1" s="1"/>
  <c r="J582" i="1"/>
  <c r="L582" i="1"/>
  <c r="N582" i="1"/>
  <c r="P582" i="1"/>
  <c r="R582" i="1"/>
  <c r="T582" i="1"/>
  <c r="X582" i="1"/>
  <c r="J585" i="1"/>
  <c r="L585" i="1"/>
  <c r="N585" i="1"/>
  <c r="P585" i="1"/>
  <c r="R585" i="1"/>
  <c r="T585" i="1"/>
  <c r="X585" i="1"/>
  <c r="J587" i="1"/>
  <c r="L587" i="1"/>
  <c r="N587" i="1"/>
  <c r="P587" i="1"/>
  <c r="R587" i="1"/>
  <c r="T587" i="1"/>
  <c r="X587" i="1"/>
  <c r="P589" i="1"/>
  <c r="R589" i="1"/>
  <c r="L590" i="1"/>
  <c r="L589" i="1" s="1"/>
  <c r="N590" i="1"/>
  <c r="T590" i="1"/>
  <c r="T589" i="1" s="1"/>
  <c r="V590" i="1"/>
  <c r="V589" i="1" s="1"/>
  <c r="M591" i="1"/>
  <c r="J594" i="1"/>
  <c r="J593" i="1" s="1"/>
  <c r="L594" i="1"/>
  <c r="L593" i="1" s="1"/>
  <c r="N594" i="1"/>
  <c r="N593" i="1" s="1"/>
  <c r="P594" i="1"/>
  <c r="P593" i="1" s="1"/>
  <c r="R594" i="1"/>
  <c r="R593" i="1" s="1"/>
  <c r="T594" i="1"/>
  <c r="T593" i="1" s="1"/>
  <c r="X594" i="1"/>
  <c r="X593" i="1" s="1"/>
  <c r="J597" i="1"/>
  <c r="J596" i="1" s="1"/>
  <c r="L597" i="1"/>
  <c r="L596" i="1" s="1"/>
  <c r="N597" i="1"/>
  <c r="N596" i="1" s="1"/>
  <c r="P597" i="1"/>
  <c r="P596" i="1" s="1"/>
  <c r="R597" i="1"/>
  <c r="R596" i="1" s="1"/>
  <c r="T597" i="1"/>
  <c r="T596" i="1" s="1"/>
  <c r="X597" i="1"/>
  <c r="X596" i="1" s="1"/>
  <c r="J602" i="1"/>
  <c r="J601" i="1" s="1"/>
  <c r="L602" i="1"/>
  <c r="L601" i="1" s="1"/>
  <c r="N602" i="1"/>
  <c r="N601" i="1" s="1"/>
  <c r="P602" i="1"/>
  <c r="P601" i="1" s="1"/>
  <c r="R602" i="1"/>
  <c r="R601" i="1" s="1"/>
  <c r="T602" i="1"/>
  <c r="T601" i="1" s="1"/>
  <c r="X602" i="1"/>
  <c r="X601" i="1" s="1"/>
  <c r="J605" i="1"/>
  <c r="L605" i="1"/>
  <c r="N605" i="1"/>
  <c r="P605" i="1"/>
  <c r="R605" i="1"/>
  <c r="T605" i="1"/>
  <c r="X605" i="1"/>
  <c r="J607" i="1"/>
  <c r="L607" i="1"/>
  <c r="N607" i="1"/>
  <c r="P607" i="1"/>
  <c r="R607" i="1"/>
  <c r="T607" i="1"/>
  <c r="X607" i="1"/>
  <c r="J609" i="1"/>
  <c r="L609" i="1"/>
  <c r="N609" i="1"/>
  <c r="P609" i="1"/>
  <c r="R609" i="1"/>
  <c r="T609" i="1"/>
  <c r="X609" i="1"/>
  <c r="V479" i="1" l="1"/>
  <c r="V611" i="1" s="1"/>
  <c r="P523" i="1"/>
  <c r="P517" i="1" s="1"/>
  <c r="Q398" i="1"/>
  <c r="S398" i="1" s="1"/>
  <c r="N303" i="1"/>
  <c r="J303" i="1"/>
  <c r="R116" i="1"/>
  <c r="R115" i="1" s="1"/>
  <c r="R113" i="1" s="1"/>
  <c r="J116" i="1"/>
  <c r="J115" i="1" s="1"/>
  <c r="T116" i="1"/>
  <c r="T115" i="1" s="1"/>
  <c r="L116" i="1"/>
  <c r="L115" i="1" s="1"/>
  <c r="P319" i="1"/>
  <c r="X303" i="1"/>
  <c r="L273" i="1"/>
  <c r="T584" i="1"/>
  <c r="T581" i="1" s="1"/>
  <c r="T575" i="1" s="1"/>
  <c r="P584" i="1"/>
  <c r="P581" i="1" s="1"/>
  <c r="P575" i="1" s="1"/>
  <c r="L584" i="1"/>
  <c r="L581" i="1" s="1"/>
  <c r="L575" i="1" s="1"/>
  <c r="X584" i="1"/>
  <c r="X581" i="1" s="1"/>
  <c r="X575" i="1" s="1"/>
  <c r="T552" i="1"/>
  <c r="L552" i="1"/>
  <c r="N552" i="1"/>
  <c r="X416" i="1"/>
  <c r="R409" i="1"/>
  <c r="R405" i="1" s="1"/>
  <c r="J101" i="1"/>
  <c r="T152" i="1"/>
  <c r="L152" i="1"/>
  <c r="X388" i="1"/>
  <c r="X378" i="1" s="1"/>
  <c r="X426" i="1"/>
  <c r="J416" i="1"/>
  <c r="R319" i="1"/>
  <c r="J319" i="1"/>
  <c r="L303" i="1"/>
  <c r="T293" i="1"/>
  <c r="J208" i="1"/>
  <c r="X203" i="1"/>
  <c r="X199" i="1" s="1"/>
  <c r="N203" i="1"/>
  <c r="N199" i="1" s="1"/>
  <c r="N116" i="1"/>
  <c r="N115" i="1" s="1"/>
  <c r="X604" i="1"/>
  <c r="L604" i="1"/>
  <c r="N416" i="1"/>
  <c r="T203" i="1"/>
  <c r="T199" i="1" s="1"/>
  <c r="L203" i="1"/>
  <c r="L199" i="1" s="1"/>
  <c r="R203" i="1"/>
  <c r="R199" i="1" s="1"/>
  <c r="J203" i="1"/>
  <c r="J199" i="1" s="1"/>
  <c r="R584" i="1"/>
  <c r="R581" i="1" s="1"/>
  <c r="R575" i="1" s="1"/>
  <c r="T523" i="1"/>
  <c r="T517" i="1" s="1"/>
  <c r="L523" i="1"/>
  <c r="L517" i="1" s="1"/>
  <c r="T319" i="1"/>
  <c r="L319" i="1"/>
  <c r="R303" i="1"/>
  <c r="T234" i="1"/>
  <c r="T224" i="1" s="1"/>
  <c r="L234" i="1"/>
  <c r="L224" i="1" s="1"/>
  <c r="T172" i="1"/>
  <c r="P152" i="1"/>
  <c r="P116" i="1"/>
  <c r="P115" i="1" s="1"/>
  <c r="P479" i="1"/>
  <c r="T426" i="1"/>
  <c r="P426" i="1"/>
  <c r="L426" i="1"/>
  <c r="X409" i="1"/>
  <c r="X405" i="1" s="1"/>
  <c r="X345" i="1"/>
  <c r="T303" i="1"/>
  <c r="T246" i="1"/>
  <c r="T245" i="1" s="1"/>
  <c r="R159" i="1"/>
  <c r="N159" i="1"/>
  <c r="J159" i="1"/>
  <c r="N479" i="1"/>
  <c r="P388" i="1"/>
  <c r="P378" i="1" s="1"/>
  <c r="P293" i="1"/>
  <c r="L172" i="1"/>
  <c r="X326" i="1"/>
  <c r="M182" i="1"/>
  <c r="M181" i="1" s="1"/>
  <c r="O183" i="1"/>
  <c r="O182" i="1" s="1"/>
  <c r="O181" i="1" s="1"/>
  <c r="Q181" i="1" s="1"/>
  <c r="S181" i="1" s="1"/>
  <c r="U181" i="1" s="1"/>
  <c r="W181" i="1" s="1"/>
  <c r="R479" i="1"/>
  <c r="J479" i="1"/>
  <c r="T479" i="1"/>
  <c r="L479" i="1"/>
  <c r="L409" i="1"/>
  <c r="L405" i="1" s="1"/>
  <c r="N359" i="1"/>
  <c r="P303" i="1"/>
  <c r="X293" i="1"/>
  <c r="P203" i="1"/>
  <c r="P199" i="1" s="1"/>
  <c r="X523" i="1"/>
  <c r="X517" i="1" s="1"/>
  <c r="P493" i="1"/>
  <c r="J409" i="1"/>
  <c r="J405" i="1" s="1"/>
  <c r="N409" i="1"/>
  <c r="N405" i="1" s="1"/>
  <c r="P234" i="1"/>
  <c r="P224" i="1" s="1"/>
  <c r="M197" i="1"/>
  <c r="O198" i="1"/>
  <c r="O197" i="1" s="1"/>
  <c r="L194" i="1"/>
  <c r="L193" i="1" s="1"/>
  <c r="M590" i="1"/>
  <c r="M589" i="1" s="1"/>
  <c r="O591" i="1"/>
  <c r="Q591" i="1" s="1"/>
  <c r="Q590" i="1" s="1"/>
  <c r="Q589" i="1" s="1"/>
  <c r="X493" i="1"/>
  <c r="N493" i="1"/>
  <c r="T273" i="1"/>
  <c r="N50" i="1"/>
  <c r="P28" i="1"/>
  <c r="T604" i="1"/>
  <c r="T409" i="1"/>
  <c r="T405" i="1" s="1"/>
  <c r="Q400" i="1"/>
  <c r="S400" i="1" s="1"/>
  <c r="T388" i="1"/>
  <c r="T378" i="1" s="1"/>
  <c r="L388" i="1"/>
  <c r="L378" i="1" s="1"/>
  <c r="R388" i="1"/>
  <c r="R378" i="1" s="1"/>
  <c r="J388" i="1"/>
  <c r="J378" i="1" s="1"/>
  <c r="J359" i="1"/>
  <c r="Q311" i="1"/>
  <c r="S311" i="1" s="1"/>
  <c r="L246" i="1"/>
  <c r="L245" i="1" s="1"/>
  <c r="X234" i="1"/>
  <c r="X224" i="1" s="1"/>
  <c r="N172" i="1"/>
  <c r="P159" i="1"/>
  <c r="O151" i="1"/>
  <c r="Q151" i="1" s="1"/>
  <c r="N147" i="1"/>
  <c r="P128" i="1"/>
  <c r="X128" i="1"/>
  <c r="R50" i="1"/>
  <c r="J50" i="1"/>
  <c r="T28" i="1"/>
  <c r="L28" i="1"/>
  <c r="R604" i="1"/>
  <c r="J604" i="1"/>
  <c r="P604" i="1"/>
  <c r="N604" i="1"/>
  <c r="P592" i="1"/>
  <c r="T592" i="1"/>
  <c r="R416" i="1"/>
  <c r="T359" i="1"/>
  <c r="L359" i="1"/>
  <c r="N345" i="1"/>
  <c r="N273" i="1"/>
  <c r="J273" i="1"/>
  <c r="P273" i="1"/>
  <c r="P246" i="1"/>
  <c r="P245" i="1" s="1"/>
  <c r="R172" i="1"/>
  <c r="J172" i="1"/>
  <c r="X159" i="1"/>
  <c r="T159" i="1"/>
  <c r="L159" i="1"/>
  <c r="X116" i="1"/>
  <c r="X115" i="1" s="1"/>
  <c r="R28" i="1"/>
  <c r="J28" i="1"/>
  <c r="T128" i="1"/>
  <c r="L128" i="1"/>
  <c r="L592" i="1"/>
  <c r="X592" i="1"/>
  <c r="R463" i="1"/>
  <c r="R461" i="1" s="1"/>
  <c r="R460" i="1" s="1"/>
  <c r="R458" i="1" s="1"/>
  <c r="R457" i="1" s="1"/>
  <c r="J463" i="1"/>
  <c r="J461" i="1" s="1"/>
  <c r="J460" i="1" s="1"/>
  <c r="J458" i="1" s="1"/>
  <c r="J457" i="1" s="1"/>
  <c r="J592" i="1"/>
  <c r="X479" i="1"/>
  <c r="U414" i="1"/>
  <c r="W415" i="1"/>
  <c r="W414" i="1" s="1"/>
  <c r="T326" i="1"/>
  <c r="L326" i="1"/>
  <c r="N592" i="1"/>
  <c r="P552" i="1"/>
  <c r="R552" i="1"/>
  <c r="J552" i="1"/>
  <c r="T463" i="1"/>
  <c r="T461" i="1" s="1"/>
  <c r="T460" i="1" s="1"/>
  <c r="T458" i="1" s="1"/>
  <c r="T457" i="1" s="1"/>
  <c r="T444" i="1" s="1"/>
  <c r="L416" i="1"/>
  <c r="Q183" i="1"/>
  <c r="R592" i="1"/>
  <c r="N463" i="1"/>
  <c r="N461" i="1" s="1"/>
  <c r="N460" i="1" s="1"/>
  <c r="N458" i="1" s="1"/>
  <c r="N457" i="1" s="1"/>
  <c r="P463" i="1"/>
  <c r="P461" i="1" s="1"/>
  <c r="P460" i="1" s="1"/>
  <c r="P458" i="1" s="1"/>
  <c r="P457" i="1" s="1"/>
  <c r="P455" i="1" s="1"/>
  <c r="P454" i="1" s="1"/>
  <c r="N584" i="1"/>
  <c r="N581" i="1" s="1"/>
  <c r="N575" i="1" s="1"/>
  <c r="J584" i="1"/>
  <c r="J581" i="1" s="1"/>
  <c r="J575" i="1" s="1"/>
  <c r="R493" i="1"/>
  <c r="J493" i="1"/>
  <c r="L463" i="1"/>
  <c r="L461" i="1" s="1"/>
  <c r="L460" i="1" s="1"/>
  <c r="L458" i="1" s="1"/>
  <c r="L457" i="1" s="1"/>
  <c r="L455" i="1" s="1"/>
  <c r="L454" i="1" s="1"/>
  <c r="X552" i="1"/>
  <c r="R523" i="1"/>
  <c r="R517" i="1" s="1"/>
  <c r="N523" i="1"/>
  <c r="N517" i="1" s="1"/>
  <c r="J523" i="1"/>
  <c r="J517" i="1" s="1"/>
  <c r="L493" i="1"/>
  <c r="U403" i="1"/>
  <c r="U402" i="1" s="1"/>
  <c r="W404" i="1"/>
  <c r="W403" i="1" s="1"/>
  <c r="W402" i="1" s="1"/>
  <c r="U311" i="1"/>
  <c r="U398" i="1"/>
  <c r="W399" i="1"/>
  <c r="W398" i="1" s="1"/>
  <c r="P359" i="1"/>
  <c r="P326" i="1"/>
  <c r="N319" i="1"/>
  <c r="X444" i="1"/>
  <c r="P409" i="1"/>
  <c r="P405" i="1" s="1"/>
  <c r="U400" i="1"/>
  <c r="W401" i="1"/>
  <c r="W400" i="1" s="1"/>
  <c r="T493" i="1"/>
  <c r="X463" i="1"/>
  <c r="R426" i="1"/>
  <c r="N426" i="1"/>
  <c r="J426" i="1"/>
  <c r="T416" i="1"/>
  <c r="P416" i="1"/>
  <c r="N388" i="1"/>
  <c r="N378" i="1" s="1"/>
  <c r="R359" i="1"/>
  <c r="X359" i="1"/>
  <c r="X246" i="1"/>
  <c r="X245" i="1" s="1"/>
  <c r="P208" i="1"/>
  <c r="O149" i="1"/>
  <c r="Q149" i="1" s="1"/>
  <c r="S149" i="1" s="1"/>
  <c r="M148" i="1"/>
  <c r="J345" i="1"/>
  <c r="T345" i="1"/>
  <c r="P345" i="1"/>
  <c r="L345" i="1"/>
  <c r="O343" i="1"/>
  <c r="Q344" i="1"/>
  <c r="R326" i="1"/>
  <c r="N326" i="1"/>
  <c r="J326" i="1"/>
  <c r="X319" i="1"/>
  <c r="L293" i="1"/>
  <c r="R293" i="1"/>
  <c r="J293" i="1"/>
  <c r="N234" i="1"/>
  <c r="N224" i="1" s="1"/>
  <c r="X208" i="1"/>
  <c r="P101" i="1"/>
  <c r="R345" i="1"/>
  <c r="N293" i="1"/>
  <c r="R273" i="1"/>
  <c r="R234" i="1"/>
  <c r="R224" i="1" s="1"/>
  <c r="J234" i="1"/>
  <c r="J224" i="1" s="1"/>
  <c r="X273" i="1"/>
  <c r="T208" i="1"/>
  <c r="L208" i="1"/>
  <c r="R152" i="1"/>
  <c r="J152" i="1"/>
  <c r="N128" i="1"/>
  <c r="R246" i="1"/>
  <c r="R245" i="1" s="1"/>
  <c r="N246" i="1"/>
  <c r="N245" i="1" s="1"/>
  <c r="J246" i="1"/>
  <c r="J245" i="1" s="1"/>
  <c r="X152" i="1"/>
  <c r="N152" i="1"/>
  <c r="R128" i="1"/>
  <c r="J128" i="1"/>
  <c r="R208" i="1"/>
  <c r="N208" i="1"/>
  <c r="X101" i="1"/>
  <c r="T50" i="1"/>
  <c r="X172" i="1"/>
  <c r="N101" i="1"/>
  <c r="X50" i="1"/>
  <c r="X28" i="1"/>
  <c r="T101" i="1"/>
  <c r="L101" i="1"/>
  <c r="L50" i="1"/>
  <c r="N28" i="1"/>
  <c r="P50" i="1"/>
  <c r="G121" i="1"/>
  <c r="I121" i="1" s="1"/>
  <c r="Z121" i="1" s="1"/>
  <c r="AB121" i="1" s="1"/>
  <c r="AD121" i="1" s="1"/>
  <c r="AF121" i="1" s="1"/>
  <c r="AH121" i="1" s="1"/>
  <c r="R272" i="1" l="1"/>
  <c r="J272" i="1"/>
  <c r="N272" i="1"/>
  <c r="L272" i="1"/>
  <c r="T27" i="1"/>
  <c r="Q198" i="1"/>
  <c r="S198" i="1" s="1"/>
  <c r="N27" i="1"/>
  <c r="P272" i="1"/>
  <c r="T272" i="1"/>
  <c r="S591" i="1"/>
  <c r="S590" i="1" s="1"/>
  <c r="S589" i="1" s="1"/>
  <c r="R127" i="1"/>
  <c r="R27" i="1"/>
  <c r="P127" i="1"/>
  <c r="T127" i="1"/>
  <c r="T425" i="1"/>
  <c r="J313" i="1"/>
  <c r="J27" i="1"/>
  <c r="O150" i="1"/>
  <c r="X425" i="1"/>
  <c r="X313" i="1"/>
  <c r="R313" i="1"/>
  <c r="X127" i="1"/>
  <c r="L313" i="1"/>
  <c r="P313" i="1"/>
  <c r="O590" i="1"/>
  <c r="O589" i="1" s="1"/>
  <c r="T313" i="1"/>
  <c r="L127" i="1"/>
  <c r="P27" i="1"/>
  <c r="L27" i="1"/>
  <c r="J127" i="1"/>
  <c r="X272" i="1"/>
  <c r="N313" i="1"/>
  <c r="S151" i="1"/>
  <c r="Q150" i="1"/>
  <c r="M147" i="1"/>
  <c r="O147" i="1" s="1"/>
  <c r="Q147" i="1" s="1"/>
  <c r="O148" i="1"/>
  <c r="S148" i="1"/>
  <c r="U149" i="1"/>
  <c r="W149" i="1" s="1"/>
  <c r="P444" i="1"/>
  <c r="P425" i="1" s="1"/>
  <c r="J455" i="1"/>
  <c r="J454" i="1" s="1"/>
  <c r="J444" i="1"/>
  <c r="J425" i="1" s="1"/>
  <c r="Q343" i="1"/>
  <c r="S344" i="1"/>
  <c r="N455" i="1"/>
  <c r="N454" i="1" s="1"/>
  <c r="N444" i="1"/>
  <c r="N425" i="1" s="1"/>
  <c r="Q182" i="1"/>
  <c r="S183" i="1"/>
  <c r="R455" i="1"/>
  <c r="R454" i="1" s="1"/>
  <c r="R444" i="1"/>
  <c r="R425" i="1" s="1"/>
  <c r="X27" i="1"/>
  <c r="N127" i="1"/>
  <c r="L444" i="1"/>
  <c r="L425" i="1" s="1"/>
  <c r="G562" i="1"/>
  <c r="I562" i="1" s="1"/>
  <c r="Z562" i="1" s="1"/>
  <c r="AB562" i="1" s="1"/>
  <c r="AD562" i="1" s="1"/>
  <c r="AF562" i="1" s="1"/>
  <c r="AH562" i="1" s="1"/>
  <c r="Q197" i="1" l="1"/>
  <c r="U591" i="1"/>
  <c r="U590" i="1" s="1"/>
  <c r="U589" i="1" s="1"/>
  <c r="R611" i="1"/>
  <c r="T611" i="1"/>
  <c r="X611" i="1"/>
  <c r="J611" i="1"/>
  <c r="L611" i="1"/>
  <c r="P611" i="1"/>
  <c r="N611" i="1"/>
  <c r="U151" i="1"/>
  <c r="S150" i="1"/>
  <c r="S147" i="1" s="1"/>
  <c r="U147" i="1" s="1"/>
  <c r="W147" i="1" s="1"/>
  <c r="S197" i="1"/>
  <c r="U198" i="1"/>
  <c r="W591" i="1"/>
  <c r="W590" i="1" s="1"/>
  <c r="W589" i="1" s="1"/>
  <c r="U183" i="1"/>
  <c r="S182" i="1"/>
  <c r="S343" i="1"/>
  <c r="U344" i="1"/>
  <c r="G408" i="1"/>
  <c r="G150" i="1"/>
  <c r="I150" i="1" s="1"/>
  <c r="Z150" i="1" s="1"/>
  <c r="AB150" i="1" s="1"/>
  <c r="AD150" i="1" s="1"/>
  <c r="AF150" i="1" s="1"/>
  <c r="AH150" i="1" s="1"/>
  <c r="G148" i="1"/>
  <c r="I148" i="1" s="1"/>
  <c r="Z148" i="1" s="1"/>
  <c r="AB148" i="1" s="1"/>
  <c r="AD148" i="1" s="1"/>
  <c r="AF148" i="1" s="1"/>
  <c r="AH148" i="1" s="1"/>
  <c r="G239" i="1"/>
  <c r="G286" i="1"/>
  <c r="G285" i="1" l="1"/>
  <c r="I286" i="1"/>
  <c r="Z286" i="1" s="1"/>
  <c r="AB286" i="1" s="1"/>
  <c r="AD286" i="1" s="1"/>
  <c r="AF286" i="1" s="1"/>
  <c r="AH286" i="1" s="1"/>
  <c r="G407" i="1"/>
  <c r="I407" i="1" s="1"/>
  <c r="Z407" i="1" s="1"/>
  <c r="AB407" i="1" s="1"/>
  <c r="AD407" i="1" s="1"/>
  <c r="AF407" i="1" s="1"/>
  <c r="AH407" i="1" s="1"/>
  <c r="I408" i="1"/>
  <c r="W183" i="1"/>
  <c r="W182" i="1" s="1"/>
  <c r="U182" i="1"/>
  <c r="U343" i="1"/>
  <c r="W344" i="1"/>
  <c r="W343" i="1" s="1"/>
  <c r="U150" i="1"/>
  <c r="W150" i="1" s="1"/>
  <c r="W151" i="1"/>
  <c r="W198" i="1"/>
  <c r="W197" i="1" s="1"/>
  <c r="U197" i="1"/>
  <c r="G147" i="1"/>
  <c r="G591" i="1"/>
  <c r="G478" i="1"/>
  <c r="G554" i="1"/>
  <c r="I554" i="1" s="1"/>
  <c r="Z554" i="1" s="1"/>
  <c r="AB554" i="1" s="1"/>
  <c r="AD554" i="1" s="1"/>
  <c r="AF554" i="1" s="1"/>
  <c r="AH554" i="1" s="1"/>
  <c r="G197" i="1"/>
  <c r="I197" i="1" s="1"/>
  <c r="Z197" i="1" s="1"/>
  <c r="AB197" i="1" s="1"/>
  <c r="AD197" i="1" s="1"/>
  <c r="AF197" i="1" s="1"/>
  <c r="AH197" i="1" s="1"/>
  <c r="K408" i="1" l="1"/>
  <c r="M408" i="1" s="1"/>
  <c r="O407" i="1" s="1"/>
  <c r="Z408" i="1"/>
  <c r="AB408" i="1" s="1"/>
  <c r="AD408" i="1" s="1"/>
  <c r="AF408" i="1" s="1"/>
  <c r="AH408" i="1" s="1"/>
  <c r="G477" i="1"/>
  <c r="I477" i="1" s="1"/>
  <c r="Z477" i="1" s="1"/>
  <c r="AB477" i="1" s="1"/>
  <c r="AD477" i="1" s="1"/>
  <c r="AF477" i="1" s="1"/>
  <c r="AH477" i="1" s="1"/>
  <c r="I478" i="1"/>
  <c r="Z478" i="1" s="1"/>
  <c r="AB478" i="1" s="1"/>
  <c r="AD478" i="1" s="1"/>
  <c r="AF478" i="1" s="1"/>
  <c r="AH478" i="1" s="1"/>
  <c r="G590" i="1"/>
  <c r="I590" i="1" s="1"/>
  <c r="Z590" i="1" s="1"/>
  <c r="AB590" i="1" s="1"/>
  <c r="AD590" i="1" s="1"/>
  <c r="AF590" i="1" s="1"/>
  <c r="AH590" i="1" s="1"/>
  <c r="I591" i="1"/>
  <c r="Z591" i="1" s="1"/>
  <c r="AB591" i="1" s="1"/>
  <c r="AD591" i="1" s="1"/>
  <c r="AF591" i="1" s="1"/>
  <c r="AH591" i="1" s="1"/>
  <c r="G127" i="1"/>
  <c r="I147" i="1"/>
  <c r="Z147" i="1" s="1"/>
  <c r="AB147" i="1" s="1"/>
  <c r="AD147" i="1" s="1"/>
  <c r="AF147" i="1" s="1"/>
  <c r="AH147" i="1" s="1"/>
  <c r="O408" i="1"/>
  <c r="Q408" i="1" s="1"/>
  <c r="I122" i="1"/>
  <c r="I120" i="1"/>
  <c r="K120" i="1" l="1"/>
  <c r="M120" i="1" s="1"/>
  <c r="O120" i="1" s="1"/>
  <c r="Q120" i="1" s="1"/>
  <c r="S120" i="1" s="1"/>
  <c r="U120" i="1" s="1"/>
  <c r="W120" i="1" s="1"/>
  <c r="Z120" i="1"/>
  <c r="AB120" i="1" s="1"/>
  <c r="AD120" i="1" s="1"/>
  <c r="AF120" i="1" s="1"/>
  <c r="AH120" i="1" s="1"/>
  <c r="K122" i="1"/>
  <c r="M122" i="1" s="1"/>
  <c r="O122" i="1" s="1"/>
  <c r="Q122" i="1" s="1"/>
  <c r="S122" i="1" s="1"/>
  <c r="U122" i="1" s="1"/>
  <c r="W122" i="1" s="1"/>
  <c r="Z122" i="1"/>
  <c r="AB122" i="1" s="1"/>
  <c r="AD122" i="1" s="1"/>
  <c r="AF122" i="1" s="1"/>
  <c r="AH122" i="1" s="1"/>
  <c r="Q407" i="1"/>
  <c r="S408" i="1"/>
  <c r="G396" i="1"/>
  <c r="H395" i="1"/>
  <c r="I395" i="1" s="1"/>
  <c r="Z395" i="1" s="1"/>
  <c r="AB395" i="1" s="1"/>
  <c r="AD395" i="1" s="1"/>
  <c r="AF395" i="1" s="1"/>
  <c r="AH395" i="1" s="1"/>
  <c r="U408" i="1" l="1"/>
  <c r="S407" i="1"/>
  <c r="G170" i="1"/>
  <c r="H170" i="1"/>
  <c r="H169" i="1" s="1"/>
  <c r="G169" i="1" l="1"/>
  <c r="I169" i="1" s="1"/>
  <c r="Z169" i="1" s="1"/>
  <c r="AB169" i="1" s="1"/>
  <c r="AD169" i="1" s="1"/>
  <c r="AF169" i="1" s="1"/>
  <c r="AH169" i="1" s="1"/>
  <c r="I170" i="1"/>
  <c r="W408" i="1"/>
  <c r="W407" i="1" s="1"/>
  <c r="W406" i="1" s="1"/>
  <c r="U407" i="1"/>
  <c r="K171" i="1"/>
  <c r="M171" i="1" s="1"/>
  <c r="O171" i="1" s="1"/>
  <c r="Q171" i="1" s="1"/>
  <c r="S171" i="1" s="1"/>
  <c r="U171" i="1" s="1"/>
  <c r="W171" i="1" s="1"/>
  <c r="K169" i="1" l="1"/>
  <c r="M169" i="1" s="1"/>
  <c r="O169" i="1" s="1"/>
  <c r="Q169" i="1" s="1"/>
  <c r="S169" i="1" s="1"/>
  <c r="U169" i="1" s="1"/>
  <c r="W169" i="1" s="1"/>
  <c r="K170" i="1"/>
  <c r="M170" i="1" s="1"/>
  <c r="O170" i="1" s="1"/>
  <c r="Q170" i="1" s="1"/>
  <c r="S170" i="1" s="1"/>
  <c r="U170" i="1" s="1"/>
  <c r="W170" i="1" s="1"/>
  <c r="Z170" i="1"/>
  <c r="AB170" i="1" s="1"/>
  <c r="AD170" i="1" s="1"/>
  <c r="AF170" i="1" s="1"/>
  <c r="AH170" i="1" s="1"/>
  <c r="H434" i="1"/>
  <c r="I434" i="1" s="1"/>
  <c r="Z434" i="1" s="1"/>
  <c r="AB434" i="1" s="1"/>
  <c r="AD434" i="1" s="1"/>
  <c r="AF434" i="1" s="1"/>
  <c r="AH434" i="1" s="1"/>
  <c r="G435" i="1"/>
  <c r="I435" i="1" s="1"/>
  <c r="H400" i="1"/>
  <c r="I400" i="1" s="1"/>
  <c r="Z400" i="1" s="1"/>
  <c r="AB400" i="1" s="1"/>
  <c r="AD400" i="1" s="1"/>
  <c r="AF400" i="1" s="1"/>
  <c r="AH400" i="1" s="1"/>
  <c r="G401" i="1"/>
  <c r="I401" i="1" s="1"/>
  <c r="K401" i="1" l="1"/>
  <c r="M401" i="1" s="1"/>
  <c r="Z401" i="1"/>
  <c r="AB401" i="1" s="1"/>
  <c r="AD401" i="1" s="1"/>
  <c r="AF401" i="1" s="1"/>
  <c r="AH401" i="1" s="1"/>
  <c r="K435" i="1"/>
  <c r="M435" i="1" s="1"/>
  <c r="O435" i="1" s="1"/>
  <c r="Q435" i="1" s="1"/>
  <c r="S435" i="1" s="1"/>
  <c r="U435" i="1" s="1"/>
  <c r="W435" i="1" s="1"/>
  <c r="Z435" i="1"/>
  <c r="AB435" i="1" s="1"/>
  <c r="AD435" i="1" s="1"/>
  <c r="AF435" i="1" s="1"/>
  <c r="AH435" i="1" s="1"/>
  <c r="K400" i="1"/>
  <c r="M400" i="1" s="1"/>
  <c r="K434" i="1"/>
  <c r="M434" i="1" s="1"/>
  <c r="O434" i="1" s="1"/>
  <c r="Q434" i="1" s="1"/>
  <c r="S434" i="1" s="1"/>
  <c r="U434" i="1" s="1"/>
  <c r="W434" i="1" s="1"/>
  <c r="H311" i="1"/>
  <c r="I311" i="1" s="1"/>
  <c r="Z311" i="1" s="1"/>
  <c r="AB311" i="1" s="1"/>
  <c r="AD311" i="1" s="1"/>
  <c r="AF311" i="1" s="1"/>
  <c r="AH311" i="1" s="1"/>
  <c r="G312" i="1"/>
  <c r="I312" i="1" s="1"/>
  <c r="H398" i="1"/>
  <c r="G399" i="1"/>
  <c r="I399" i="1" s="1"/>
  <c r="K399" i="1" l="1"/>
  <c r="M399" i="1" s="1"/>
  <c r="Z399" i="1"/>
  <c r="AB399" i="1" s="1"/>
  <c r="AD399" i="1" s="1"/>
  <c r="AF399" i="1" s="1"/>
  <c r="AH399" i="1" s="1"/>
  <c r="K312" i="1"/>
  <c r="M312" i="1" s="1"/>
  <c r="Z312" i="1"/>
  <c r="AB312" i="1" s="1"/>
  <c r="AD312" i="1" s="1"/>
  <c r="AF312" i="1" s="1"/>
  <c r="AH312" i="1" s="1"/>
  <c r="H396" i="1"/>
  <c r="I396" i="1" s="1"/>
  <c r="Z396" i="1" s="1"/>
  <c r="AB396" i="1" s="1"/>
  <c r="AD396" i="1" s="1"/>
  <c r="AF396" i="1" s="1"/>
  <c r="AH396" i="1" s="1"/>
  <c r="I398" i="1"/>
  <c r="G397" i="1"/>
  <c r="K311" i="1"/>
  <c r="M311" i="1" s="1"/>
  <c r="K398" i="1" l="1"/>
  <c r="M398" i="1" s="1"/>
  <c r="Z398" i="1"/>
  <c r="AB398" i="1" s="1"/>
  <c r="K396" i="1"/>
  <c r="M396" i="1" s="1"/>
  <c r="O396" i="1" s="1"/>
  <c r="Q396" i="1" s="1"/>
  <c r="S396" i="1" s="1"/>
  <c r="I397" i="1"/>
  <c r="Z397" i="1" s="1"/>
  <c r="D25" i="2"/>
  <c r="C25" i="2"/>
  <c r="C10" i="2"/>
  <c r="E12" i="2"/>
  <c r="C15" i="2"/>
  <c r="C12" i="2"/>
  <c r="C6" i="2"/>
  <c r="AD398" i="1" l="1"/>
  <c r="AF398" i="1" s="1"/>
  <c r="AH398" i="1" s="1"/>
  <c r="AB397" i="1"/>
  <c r="AD397" i="1" s="1"/>
  <c r="AF397" i="1" s="1"/>
  <c r="AH397" i="1" s="1"/>
  <c r="D16" i="2"/>
  <c r="C16" i="2"/>
  <c r="K257" i="1" l="1"/>
  <c r="M257" i="1" s="1"/>
  <c r="K255" i="1"/>
  <c r="M255" i="1" s="1"/>
  <c r="O255" i="1" s="1"/>
  <c r="Q255" i="1" s="1"/>
  <c r="S255" i="1" s="1"/>
  <c r="U255" i="1" s="1"/>
  <c r="W255" i="1" s="1"/>
  <c r="I119" i="1"/>
  <c r="K119" i="1" l="1"/>
  <c r="M119" i="1" s="1"/>
  <c r="O119" i="1" s="1"/>
  <c r="Q119" i="1" s="1"/>
  <c r="S119" i="1" s="1"/>
  <c r="U119" i="1" s="1"/>
  <c r="W119" i="1" s="1"/>
  <c r="Z119" i="1"/>
  <c r="AB119" i="1" s="1"/>
  <c r="AD119" i="1" s="1"/>
  <c r="AF119" i="1" s="1"/>
  <c r="AH119" i="1" s="1"/>
  <c r="K414" i="1"/>
  <c r="M414" i="1" s="1"/>
  <c r="O414" i="1" s="1"/>
  <c r="Q414" i="1" s="1"/>
  <c r="S414" i="1" s="1"/>
  <c r="H108" i="1"/>
  <c r="G108" i="1"/>
  <c r="K407" i="1" l="1"/>
  <c r="H573" i="1"/>
  <c r="H572" i="1" s="1"/>
  <c r="I572" i="1" s="1"/>
  <c r="Z572" i="1" s="1"/>
  <c r="AB572" i="1" s="1"/>
  <c r="AD572" i="1" s="1"/>
  <c r="AF572" i="1" s="1"/>
  <c r="AH572" i="1" s="1"/>
  <c r="H511" i="1"/>
  <c r="H510" i="1" s="1"/>
  <c r="H509" i="1" s="1"/>
  <c r="I509" i="1" s="1"/>
  <c r="Z509" i="1" s="1"/>
  <c r="AB509" i="1" s="1"/>
  <c r="AD509" i="1" s="1"/>
  <c r="AF509" i="1" s="1"/>
  <c r="AH509" i="1" s="1"/>
  <c r="G201" i="1" l="1"/>
  <c r="G200" i="1" s="1"/>
  <c r="G117" i="1"/>
  <c r="H33" i="1"/>
  <c r="G33" i="1"/>
  <c r="I36" i="1"/>
  <c r="K589" i="1"/>
  <c r="H285" i="1"/>
  <c r="I285" i="1" s="1"/>
  <c r="Z285" i="1" s="1"/>
  <c r="AB285" i="1" s="1"/>
  <c r="AD285" i="1" s="1"/>
  <c r="AF285" i="1" s="1"/>
  <c r="AH285" i="1" s="1"/>
  <c r="K291" i="1"/>
  <c r="M291" i="1" s="1"/>
  <c r="O291" i="1" s="1"/>
  <c r="Q291" i="1" s="1"/>
  <c r="S291" i="1" s="1"/>
  <c r="U291" i="1" s="1"/>
  <c r="W291" i="1" s="1"/>
  <c r="H243" i="1"/>
  <c r="G243" i="1"/>
  <c r="K244" i="1"/>
  <c r="M244" i="1" s="1"/>
  <c r="O244" i="1" s="1"/>
  <c r="Q244" i="1" s="1"/>
  <c r="S244" i="1" s="1"/>
  <c r="U244" i="1" s="1"/>
  <c r="W244" i="1" s="1"/>
  <c r="K242" i="1"/>
  <c r="M242" i="1" s="1"/>
  <c r="O242" i="1" s="1"/>
  <c r="Q242" i="1" s="1"/>
  <c r="S242" i="1" s="1"/>
  <c r="U242" i="1" s="1"/>
  <c r="W242" i="1" s="1"/>
  <c r="K241" i="1"/>
  <c r="M241" i="1" s="1"/>
  <c r="O241" i="1" s="1"/>
  <c r="Q241" i="1" s="1"/>
  <c r="S241" i="1" s="1"/>
  <c r="U241" i="1" s="1"/>
  <c r="W241" i="1" s="1"/>
  <c r="K240" i="1"/>
  <c r="M240" i="1" s="1"/>
  <c r="O240" i="1" s="1"/>
  <c r="Q240" i="1" s="1"/>
  <c r="S240" i="1" s="1"/>
  <c r="U240" i="1" s="1"/>
  <c r="W240" i="1" s="1"/>
  <c r="H239" i="1"/>
  <c r="I239" i="1" s="1"/>
  <c r="Z239" i="1" s="1"/>
  <c r="AB239" i="1" s="1"/>
  <c r="AD239" i="1" s="1"/>
  <c r="AF239" i="1" s="1"/>
  <c r="AH239" i="1" s="1"/>
  <c r="K238" i="1"/>
  <c r="M238" i="1" s="1"/>
  <c r="O238" i="1" s="1"/>
  <c r="Q238" i="1" s="1"/>
  <c r="S238" i="1" s="1"/>
  <c r="U238" i="1" s="1"/>
  <c r="W238" i="1" s="1"/>
  <c r="K237" i="1"/>
  <c r="M237" i="1" s="1"/>
  <c r="O237" i="1" s="1"/>
  <c r="Q237" i="1" s="1"/>
  <c r="S237" i="1" s="1"/>
  <c r="U237" i="1" s="1"/>
  <c r="W237" i="1" s="1"/>
  <c r="K236" i="1"/>
  <c r="M236" i="1" s="1"/>
  <c r="O236" i="1" s="1"/>
  <c r="Q236" i="1" s="1"/>
  <c r="S236" i="1" s="1"/>
  <c r="U236" i="1" s="1"/>
  <c r="W236" i="1" s="1"/>
  <c r="H235" i="1"/>
  <c r="G235" i="1"/>
  <c r="H231" i="1"/>
  <c r="H230" i="1" s="1"/>
  <c r="G231" i="1"/>
  <c r="K233" i="1"/>
  <c r="M233" i="1" s="1"/>
  <c r="O233" i="1" s="1"/>
  <c r="Q233" i="1" s="1"/>
  <c r="S233" i="1" s="1"/>
  <c r="U233" i="1" s="1"/>
  <c r="W233" i="1" s="1"/>
  <c r="H226" i="1"/>
  <c r="H225" i="1" s="1"/>
  <c r="K229" i="1"/>
  <c r="M229" i="1" s="1"/>
  <c r="O229" i="1" s="1"/>
  <c r="Q229" i="1" s="1"/>
  <c r="S229" i="1" s="1"/>
  <c r="U229" i="1" s="1"/>
  <c r="W229" i="1" s="1"/>
  <c r="K228" i="1"/>
  <c r="M228" i="1" s="1"/>
  <c r="O228" i="1" s="1"/>
  <c r="Q228" i="1" s="1"/>
  <c r="S228" i="1" s="1"/>
  <c r="U228" i="1" s="1"/>
  <c r="W228" i="1" s="1"/>
  <c r="K227" i="1"/>
  <c r="M227" i="1" s="1"/>
  <c r="O227" i="1" s="1"/>
  <c r="Q227" i="1" s="1"/>
  <c r="S227" i="1" s="1"/>
  <c r="U227" i="1" s="1"/>
  <c r="W227" i="1" s="1"/>
  <c r="G226" i="1"/>
  <c r="K271" i="1"/>
  <c r="M271" i="1" s="1"/>
  <c r="O271" i="1" s="1"/>
  <c r="Q271" i="1" s="1"/>
  <c r="S271" i="1" s="1"/>
  <c r="U271" i="1" s="1"/>
  <c r="W271" i="1" s="1"/>
  <c r="K270" i="1"/>
  <c r="M270" i="1" s="1"/>
  <c r="O270" i="1" s="1"/>
  <c r="Q270" i="1" s="1"/>
  <c r="S270" i="1" s="1"/>
  <c r="U270" i="1" s="1"/>
  <c r="W270" i="1" s="1"/>
  <c r="K269" i="1"/>
  <c r="M269" i="1" s="1"/>
  <c r="O269" i="1" s="1"/>
  <c r="Q269" i="1" s="1"/>
  <c r="S269" i="1" s="1"/>
  <c r="U269" i="1" s="1"/>
  <c r="W269" i="1" s="1"/>
  <c r="H268" i="1"/>
  <c r="H267" i="1" s="1"/>
  <c r="G268" i="1"/>
  <c r="H263" i="1"/>
  <c r="H262" i="1" s="1"/>
  <c r="G263" i="1"/>
  <c r="K266" i="1"/>
  <c r="M266" i="1" s="1"/>
  <c r="O266" i="1" s="1"/>
  <c r="Q266" i="1" s="1"/>
  <c r="S266" i="1" s="1"/>
  <c r="U266" i="1" s="1"/>
  <c r="W266" i="1" s="1"/>
  <c r="K265" i="1"/>
  <c r="M265" i="1" s="1"/>
  <c r="O265" i="1" s="1"/>
  <c r="Q265" i="1" s="1"/>
  <c r="S265" i="1" s="1"/>
  <c r="U265" i="1" s="1"/>
  <c r="W265" i="1" s="1"/>
  <c r="K264" i="1"/>
  <c r="M264" i="1" s="1"/>
  <c r="O264" i="1" s="1"/>
  <c r="Q264" i="1" s="1"/>
  <c r="S264" i="1" s="1"/>
  <c r="U264" i="1" s="1"/>
  <c r="W264" i="1" s="1"/>
  <c r="H247" i="1"/>
  <c r="G247" i="1"/>
  <c r="K249" i="1"/>
  <c r="M249" i="1" s="1"/>
  <c r="O249" i="1" s="1"/>
  <c r="Q249" i="1" s="1"/>
  <c r="S249" i="1" s="1"/>
  <c r="U249" i="1" s="1"/>
  <c r="W249" i="1" s="1"/>
  <c r="H252" i="1"/>
  <c r="G252" i="1"/>
  <c r="K254" i="1"/>
  <c r="M254" i="1" s="1"/>
  <c r="O254" i="1" s="1"/>
  <c r="Q254" i="1" s="1"/>
  <c r="S254" i="1" s="1"/>
  <c r="U254" i="1" s="1"/>
  <c r="W254" i="1" s="1"/>
  <c r="K248" i="1"/>
  <c r="M248" i="1" s="1"/>
  <c r="O248" i="1" s="1"/>
  <c r="Q248" i="1" s="1"/>
  <c r="S248" i="1" s="1"/>
  <c r="U248" i="1" s="1"/>
  <c r="W248" i="1" s="1"/>
  <c r="I263" i="1" l="1"/>
  <c r="Z263" i="1" s="1"/>
  <c r="AB263" i="1" s="1"/>
  <c r="AD263" i="1" s="1"/>
  <c r="AF263" i="1" s="1"/>
  <c r="AH263" i="1" s="1"/>
  <c r="I235" i="1"/>
  <c r="Z235" i="1" s="1"/>
  <c r="AB235" i="1" s="1"/>
  <c r="AD235" i="1" s="1"/>
  <c r="AF235" i="1" s="1"/>
  <c r="AH235" i="1" s="1"/>
  <c r="I247" i="1"/>
  <c r="Z247" i="1" s="1"/>
  <c r="AB247" i="1" s="1"/>
  <c r="AD247" i="1" s="1"/>
  <c r="AF247" i="1" s="1"/>
  <c r="AH247" i="1" s="1"/>
  <c r="K36" i="1"/>
  <c r="M36" i="1" s="1"/>
  <c r="O36" i="1" s="1"/>
  <c r="Q36" i="1" s="1"/>
  <c r="S36" i="1" s="1"/>
  <c r="U36" i="1" s="1"/>
  <c r="W36" i="1" s="1"/>
  <c r="Z36" i="1"/>
  <c r="AB36" i="1" s="1"/>
  <c r="AD36" i="1" s="1"/>
  <c r="AF36" i="1" s="1"/>
  <c r="AH36" i="1" s="1"/>
  <c r="I252" i="1"/>
  <c r="Z252" i="1" s="1"/>
  <c r="AB252" i="1" s="1"/>
  <c r="AD252" i="1" s="1"/>
  <c r="AF252" i="1" s="1"/>
  <c r="AH252" i="1" s="1"/>
  <c r="G267" i="1"/>
  <c r="I267" i="1" s="1"/>
  <c r="Z267" i="1" s="1"/>
  <c r="AB267" i="1" s="1"/>
  <c r="AD267" i="1" s="1"/>
  <c r="AF267" i="1" s="1"/>
  <c r="AH267" i="1" s="1"/>
  <c r="I268" i="1"/>
  <c r="I226" i="1"/>
  <c r="G230" i="1"/>
  <c r="I230" i="1" s="1"/>
  <c r="Z230" i="1" s="1"/>
  <c r="AB230" i="1" s="1"/>
  <c r="AD230" i="1" s="1"/>
  <c r="AF230" i="1" s="1"/>
  <c r="AH230" i="1" s="1"/>
  <c r="I231" i="1"/>
  <c r="I243" i="1"/>
  <c r="Z243" i="1" s="1"/>
  <c r="AB243" i="1" s="1"/>
  <c r="AD243" i="1" s="1"/>
  <c r="AF243" i="1" s="1"/>
  <c r="AH243" i="1" s="1"/>
  <c r="H234" i="1"/>
  <c r="H224" i="1" s="1"/>
  <c r="G234" i="1"/>
  <c r="K285" i="1"/>
  <c r="M285" i="1" s="1"/>
  <c r="O285" i="1" s="1"/>
  <c r="Q285" i="1" s="1"/>
  <c r="S285" i="1" s="1"/>
  <c r="U285" i="1" s="1"/>
  <c r="W285" i="1" s="1"/>
  <c r="K286" i="1"/>
  <c r="M286" i="1" s="1"/>
  <c r="O286" i="1" s="1"/>
  <c r="Q286" i="1" s="1"/>
  <c r="S286" i="1" s="1"/>
  <c r="U286" i="1" s="1"/>
  <c r="W286" i="1" s="1"/>
  <c r="K239" i="1"/>
  <c r="M239" i="1" s="1"/>
  <c r="O239" i="1" s="1"/>
  <c r="Q239" i="1" s="1"/>
  <c r="S239" i="1" s="1"/>
  <c r="U239" i="1" s="1"/>
  <c r="W239" i="1" s="1"/>
  <c r="G225" i="1"/>
  <c r="I225" i="1" s="1"/>
  <c r="Z225" i="1" s="1"/>
  <c r="AB225" i="1" s="1"/>
  <c r="AD225" i="1" s="1"/>
  <c r="AF225" i="1" s="1"/>
  <c r="AH225" i="1" s="1"/>
  <c r="G262" i="1"/>
  <c r="G246" i="1"/>
  <c r="H246" i="1"/>
  <c r="H245" i="1" s="1"/>
  <c r="H352" i="1"/>
  <c r="I352" i="1" s="1"/>
  <c r="Z352" i="1" s="1"/>
  <c r="AB352" i="1" s="1"/>
  <c r="AD352" i="1" s="1"/>
  <c r="AF352" i="1" s="1"/>
  <c r="AH352" i="1" s="1"/>
  <c r="G353" i="1"/>
  <c r="I353" i="1" s="1"/>
  <c r="H350" i="1"/>
  <c r="I350" i="1" s="1"/>
  <c r="Z350" i="1" s="1"/>
  <c r="AB350" i="1" s="1"/>
  <c r="AD350" i="1" s="1"/>
  <c r="AF350" i="1" s="1"/>
  <c r="AH350" i="1" s="1"/>
  <c r="G351" i="1"/>
  <c r="I351" i="1" s="1"/>
  <c r="H348" i="1"/>
  <c r="G349" i="1"/>
  <c r="I349" i="1" s="1"/>
  <c r="H354" i="1"/>
  <c r="I354" i="1" s="1"/>
  <c r="Z354" i="1" s="1"/>
  <c r="AB354" i="1" s="1"/>
  <c r="AD354" i="1" s="1"/>
  <c r="AF354" i="1" s="1"/>
  <c r="AH354" i="1" s="1"/>
  <c r="G355" i="1"/>
  <c r="I355" i="1" s="1"/>
  <c r="K357" i="1"/>
  <c r="M357" i="1" s="1"/>
  <c r="O357" i="1" s="1"/>
  <c r="Q357" i="1" s="1"/>
  <c r="S357" i="1" s="1"/>
  <c r="U357" i="1" s="1"/>
  <c r="W357" i="1" s="1"/>
  <c r="K356" i="1"/>
  <c r="M356" i="1" s="1"/>
  <c r="O356" i="1" s="1"/>
  <c r="Q356" i="1" s="1"/>
  <c r="S356" i="1" s="1"/>
  <c r="U356" i="1" s="1"/>
  <c r="W356" i="1" s="1"/>
  <c r="H315" i="1"/>
  <c r="H314" i="1" s="1"/>
  <c r="G316" i="1"/>
  <c r="K318" i="1"/>
  <c r="M318" i="1" s="1"/>
  <c r="O318" i="1" s="1"/>
  <c r="Q318" i="1" s="1"/>
  <c r="S318" i="1" s="1"/>
  <c r="K317" i="1"/>
  <c r="M317" i="1" s="1"/>
  <c r="O317" i="1" s="1"/>
  <c r="Q317" i="1" s="1"/>
  <c r="S317" i="1" s="1"/>
  <c r="I333" i="1"/>
  <c r="Z333" i="1" s="1"/>
  <c r="AB333" i="1" s="1"/>
  <c r="AD333" i="1" s="1"/>
  <c r="AF333" i="1" s="1"/>
  <c r="AH333" i="1" s="1"/>
  <c r="G334" i="1"/>
  <c r="I334" i="1" s="1"/>
  <c r="G332" i="1"/>
  <c r="I332" i="1" s="1"/>
  <c r="H337" i="1"/>
  <c r="I337" i="1" s="1"/>
  <c r="Z337" i="1" s="1"/>
  <c r="AB337" i="1" s="1"/>
  <c r="AD337" i="1" s="1"/>
  <c r="AF337" i="1" s="1"/>
  <c r="AH337" i="1" s="1"/>
  <c r="G338" i="1"/>
  <c r="I338" i="1" s="1"/>
  <c r="I335" i="1"/>
  <c r="Z335" i="1" s="1"/>
  <c r="AB335" i="1" s="1"/>
  <c r="AD335" i="1" s="1"/>
  <c r="AF335" i="1" s="1"/>
  <c r="AH335" i="1" s="1"/>
  <c r="G336" i="1"/>
  <c r="I336" i="1" s="1"/>
  <c r="G342" i="1"/>
  <c r="I342" i="1" s="1"/>
  <c r="I329" i="1"/>
  <c r="Z329" i="1" s="1"/>
  <c r="AB329" i="1" s="1"/>
  <c r="AD329" i="1" s="1"/>
  <c r="AF329" i="1" s="1"/>
  <c r="AH329" i="1" s="1"/>
  <c r="G330" i="1"/>
  <c r="I330" i="1" s="1"/>
  <c r="G328" i="1"/>
  <c r="I328" i="1" s="1"/>
  <c r="H376" i="1"/>
  <c r="I376" i="1" s="1"/>
  <c r="Z376" i="1" s="1"/>
  <c r="AB376" i="1" s="1"/>
  <c r="AD376" i="1" s="1"/>
  <c r="AF376" i="1" s="1"/>
  <c r="AH376" i="1" s="1"/>
  <c r="G377" i="1"/>
  <c r="I377" i="1" s="1"/>
  <c r="H374" i="1"/>
  <c r="I374" i="1" s="1"/>
  <c r="Z374" i="1" s="1"/>
  <c r="AB374" i="1" s="1"/>
  <c r="AD374" i="1" s="1"/>
  <c r="AF374" i="1" s="1"/>
  <c r="AH374" i="1" s="1"/>
  <c r="G375" i="1"/>
  <c r="I375" i="1" s="1"/>
  <c r="G373" i="1"/>
  <c r="I373" i="1" s="1"/>
  <c r="H364" i="1"/>
  <c r="I364" i="1" s="1"/>
  <c r="Z364" i="1" s="1"/>
  <c r="AB364" i="1" s="1"/>
  <c r="AD364" i="1" s="1"/>
  <c r="AF364" i="1" s="1"/>
  <c r="AH364" i="1" s="1"/>
  <c r="G371" i="1"/>
  <c r="I371" i="1" s="1"/>
  <c r="H362" i="1"/>
  <c r="G363" i="1"/>
  <c r="I363" i="1" s="1"/>
  <c r="H322" i="1"/>
  <c r="I322" i="1" s="1"/>
  <c r="Z322" i="1" s="1"/>
  <c r="AB322" i="1" s="1"/>
  <c r="AD322" i="1" s="1"/>
  <c r="AF322" i="1" s="1"/>
  <c r="AH322" i="1" s="1"/>
  <c r="G323" i="1"/>
  <c r="I323" i="1" s="1"/>
  <c r="I324" i="1"/>
  <c r="Z324" i="1" s="1"/>
  <c r="AB324" i="1" s="1"/>
  <c r="AD324" i="1" s="1"/>
  <c r="AF324" i="1" s="1"/>
  <c r="AH324" i="1" s="1"/>
  <c r="G325" i="1"/>
  <c r="I325" i="1" s="1"/>
  <c r="H320" i="1"/>
  <c r="G321" i="1"/>
  <c r="I321" i="1" s="1"/>
  <c r="H447" i="1"/>
  <c r="I447" i="1" s="1"/>
  <c r="Z447" i="1" s="1"/>
  <c r="AB447" i="1" s="1"/>
  <c r="AD447" i="1" s="1"/>
  <c r="AF447" i="1" s="1"/>
  <c r="AH447" i="1" s="1"/>
  <c r="G448" i="1"/>
  <c r="I448" i="1" s="1"/>
  <c r="G574" i="1"/>
  <c r="I574" i="1" s="1"/>
  <c r="H309" i="1"/>
  <c r="I309" i="1" s="1"/>
  <c r="Z309" i="1" s="1"/>
  <c r="AB309" i="1" s="1"/>
  <c r="AD309" i="1" s="1"/>
  <c r="AF309" i="1" s="1"/>
  <c r="AH309" i="1" s="1"/>
  <c r="G310" i="1"/>
  <c r="I310" i="1" s="1"/>
  <c r="H298" i="1"/>
  <c r="I298" i="1" s="1"/>
  <c r="Z298" i="1" s="1"/>
  <c r="AB298" i="1" s="1"/>
  <c r="AD298" i="1" s="1"/>
  <c r="AF298" i="1" s="1"/>
  <c r="AH298" i="1" s="1"/>
  <c r="G299" i="1"/>
  <c r="I299" i="1" s="1"/>
  <c r="K292" i="1"/>
  <c r="M292" i="1" s="1"/>
  <c r="O292" i="1" s="1"/>
  <c r="Q292" i="1" s="1"/>
  <c r="S292" i="1" s="1"/>
  <c r="U292" i="1" s="1"/>
  <c r="W292" i="1" s="1"/>
  <c r="H125" i="1"/>
  <c r="H124" i="1" s="1"/>
  <c r="G125" i="1"/>
  <c r="I126" i="1"/>
  <c r="K230" i="1" l="1"/>
  <c r="M230" i="1" s="1"/>
  <c r="O230" i="1" s="1"/>
  <c r="Q230" i="1" s="1"/>
  <c r="S230" i="1" s="1"/>
  <c r="U230" i="1" s="1"/>
  <c r="W230" i="1" s="1"/>
  <c r="K263" i="1"/>
  <c r="M263" i="1" s="1"/>
  <c r="O263" i="1" s="1"/>
  <c r="Q263" i="1" s="1"/>
  <c r="S263" i="1" s="1"/>
  <c r="U263" i="1" s="1"/>
  <c r="W263" i="1" s="1"/>
  <c r="K235" i="1"/>
  <c r="M235" i="1" s="1"/>
  <c r="O235" i="1" s="1"/>
  <c r="Q235" i="1" s="1"/>
  <c r="S235" i="1" s="1"/>
  <c r="U235" i="1" s="1"/>
  <c r="W235" i="1" s="1"/>
  <c r="K243" i="1"/>
  <c r="M243" i="1" s="1"/>
  <c r="O243" i="1" s="1"/>
  <c r="Q243" i="1" s="1"/>
  <c r="S243" i="1" s="1"/>
  <c r="U243" i="1" s="1"/>
  <c r="W243" i="1" s="1"/>
  <c r="K267" i="1"/>
  <c r="M267" i="1" s="1"/>
  <c r="O267" i="1" s="1"/>
  <c r="Q267" i="1" s="1"/>
  <c r="S267" i="1" s="1"/>
  <c r="U267" i="1" s="1"/>
  <c r="W267" i="1" s="1"/>
  <c r="K247" i="1"/>
  <c r="M247" i="1" s="1"/>
  <c r="O247" i="1" s="1"/>
  <c r="Q247" i="1" s="1"/>
  <c r="S247" i="1" s="1"/>
  <c r="U247" i="1" s="1"/>
  <c r="W247" i="1" s="1"/>
  <c r="K363" i="1"/>
  <c r="M363" i="1" s="1"/>
  <c r="O363" i="1" s="1"/>
  <c r="Q363" i="1" s="1"/>
  <c r="S363" i="1" s="1"/>
  <c r="U363" i="1" s="1"/>
  <c r="W363" i="1" s="1"/>
  <c r="Z363" i="1"/>
  <c r="AB363" i="1" s="1"/>
  <c r="AD363" i="1" s="1"/>
  <c r="AF363" i="1" s="1"/>
  <c r="AH363" i="1" s="1"/>
  <c r="K373" i="1"/>
  <c r="M373" i="1" s="1"/>
  <c r="O373" i="1" s="1"/>
  <c r="Q373" i="1" s="1"/>
  <c r="S373" i="1" s="1"/>
  <c r="U373" i="1" s="1"/>
  <c r="W373" i="1" s="1"/>
  <c r="Z373" i="1"/>
  <c r="AB373" i="1" s="1"/>
  <c r="AD373" i="1" s="1"/>
  <c r="AF373" i="1" s="1"/>
  <c r="AH373" i="1" s="1"/>
  <c r="K377" i="1"/>
  <c r="M377" i="1" s="1"/>
  <c r="O377" i="1" s="1"/>
  <c r="Q377" i="1" s="1"/>
  <c r="S377" i="1" s="1"/>
  <c r="U377" i="1" s="1"/>
  <c r="W377" i="1" s="1"/>
  <c r="Z377" i="1"/>
  <c r="AB377" i="1" s="1"/>
  <c r="AD377" i="1" s="1"/>
  <c r="AF377" i="1" s="1"/>
  <c r="AH377" i="1" s="1"/>
  <c r="K448" i="1"/>
  <c r="M448" i="1" s="1"/>
  <c r="O448" i="1" s="1"/>
  <c r="Q448" i="1" s="1"/>
  <c r="S448" i="1" s="1"/>
  <c r="U448" i="1" s="1"/>
  <c r="W448" i="1" s="1"/>
  <c r="Z448" i="1"/>
  <c r="AB448" i="1" s="1"/>
  <c r="AD448" i="1" s="1"/>
  <c r="AF448" i="1" s="1"/>
  <c r="AH448" i="1" s="1"/>
  <c r="K371" i="1"/>
  <c r="M371" i="1" s="1"/>
  <c r="O371" i="1" s="1"/>
  <c r="Q371" i="1" s="1"/>
  <c r="S371" i="1" s="1"/>
  <c r="U371" i="1" s="1"/>
  <c r="W371" i="1" s="1"/>
  <c r="Z371" i="1"/>
  <c r="AB371" i="1" s="1"/>
  <c r="AD371" i="1" s="1"/>
  <c r="AF371" i="1" s="1"/>
  <c r="AH371" i="1" s="1"/>
  <c r="K375" i="1"/>
  <c r="M375" i="1" s="1"/>
  <c r="O375" i="1" s="1"/>
  <c r="Q375" i="1" s="1"/>
  <c r="S375" i="1" s="1"/>
  <c r="U375" i="1" s="1"/>
  <c r="W375" i="1" s="1"/>
  <c r="Z375" i="1"/>
  <c r="AB375" i="1" s="1"/>
  <c r="AD375" i="1" s="1"/>
  <c r="AF375" i="1" s="1"/>
  <c r="AH375" i="1" s="1"/>
  <c r="K126" i="1"/>
  <c r="M126" i="1" s="1"/>
  <c r="O126" i="1" s="1"/>
  <c r="Q126" i="1" s="1"/>
  <c r="S126" i="1" s="1"/>
  <c r="U126" i="1" s="1"/>
  <c r="W126" i="1" s="1"/>
  <c r="Z126" i="1"/>
  <c r="AB126" i="1" s="1"/>
  <c r="AD126" i="1" s="1"/>
  <c r="AF126" i="1" s="1"/>
  <c r="AH126" i="1" s="1"/>
  <c r="K574" i="1"/>
  <c r="M574" i="1" s="1"/>
  <c r="O574" i="1" s="1"/>
  <c r="Q574" i="1" s="1"/>
  <c r="S574" i="1" s="1"/>
  <c r="U574" i="1" s="1"/>
  <c r="W574" i="1" s="1"/>
  <c r="Z574" i="1"/>
  <c r="AB574" i="1" s="1"/>
  <c r="AD574" i="1" s="1"/>
  <c r="AF574" i="1" s="1"/>
  <c r="AH574" i="1" s="1"/>
  <c r="K355" i="1"/>
  <c r="M355" i="1" s="1"/>
  <c r="O355" i="1" s="1"/>
  <c r="Q355" i="1" s="1"/>
  <c r="S355" i="1" s="1"/>
  <c r="U355" i="1" s="1"/>
  <c r="W355" i="1" s="1"/>
  <c r="Z355" i="1"/>
  <c r="AB355" i="1" s="1"/>
  <c r="AD355" i="1" s="1"/>
  <c r="AF355" i="1" s="1"/>
  <c r="AH355" i="1" s="1"/>
  <c r="K321" i="1"/>
  <c r="M321" i="1" s="1"/>
  <c r="O321" i="1" s="1"/>
  <c r="Q321" i="1" s="1"/>
  <c r="S321" i="1" s="1"/>
  <c r="U321" i="1" s="1"/>
  <c r="W321" i="1" s="1"/>
  <c r="Z321" i="1"/>
  <c r="AB321" i="1" s="1"/>
  <c r="AD321" i="1" s="1"/>
  <c r="AF321" i="1" s="1"/>
  <c r="AH321" i="1" s="1"/>
  <c r="K323" i="1"/>
  <c r="M323" i="1" s="1"/>
  <c r="O323" i="1" s="1"/>
  <c r="Q323" i="1" s="1"/>
  <c r="S323" i="1" s="1"/>
  <c r="U323" i="1" s="1"/>
  <c r="W323" i="1" s="1"/>
  <c r="Z323" i="1"/>
  <c r="AB323" i="1" s="1"/>
  <c r="AD323" i="1" s="1"/>
  <c r="AF323" i="1" s="1"/>
  <c r="AH323" i="1" s="1"/>
  <c r="K299" i="1"/>
  <c r="M299" i="1" s="1"/>
  <c r="O299" i="1" s="1"/>
  <c r="Q299" i="1" s="1"/>
  <c r="S299" i="1" s="1"/>
  <c r="U299" i="1" s="1"/>
  <c r="W299" i="1" s="1"/>
  <c r="Z299" i="1"/>
  <c r="AB299" i="1" s="1"/>
  <c r="AD299" i="1" s="1"/>
  <c r="AF299" i="1" s="1"/>
  <c r="AH299" i="1" s="1"/>
  <c r="K310" i="1"/>
  <c r="M310" i="1" s="1"/>
  <c r="O310" i="1" s="1"/>
  <c r="Q310" i="1" s="1"/>
  <c r="S310" i="1" s="1"/>
  <c r="U310" i="1" s="1"/>
  <c r="W310" i="1" s="1"/>
  <c r="Z310" i="1"/>
  <c r="AB310" i="1" s="1"/>
  <c r="AD310" i="1" s="1"/>
  <c r="AF310" i="1" s="1"/>
  <c r="AH310" i="1" s="1"/>
  <c r="K330" i="1"/>
  <c r="M330" i="1" s="1"/>
  <c r="O330" i="1" s="1"/>
  <c r="Q330" i="1" s="1"/>
  <c r="S330" i="1" s="1"/>
  <c r="U330" i="1" s="1"/>
  <c r="W330" i="1" s="1"/>
  <c r="Z330" i="1"/>
  <c r="AB330" i="1" s="1"/>
  <c r="AD330" i="1" s="1"/>
  <c r="AF330" i="1" s="1"/>
  <c r="AH330" i="1" s="1"/>
  <c r="K342" i="1"/>
  <c r="M342" i="1" s="1"/>
  <c r="O342" i="1" s="1"/>
  <c r="Q342" i="1" s="1"/>
  <c r="S342" i="1" s="1"/>
  <c r="U342" i="1" s="1"/>
  <c r="W342" i="1" s="1"/>
  <c r="Z342" i="1"/>
  <c r="AB342" i="1" s="1"/>
  <c r="AD342" i="1" s="1"/>
  <c r="AF342" i="1" s="1"/>
  <c r="AH342" i="1" s="1"/>
  <c r="K334" i="1"/>
  <c r="M334" i="1" s="1"/>
  <c r="O334" i="1" s="1"/>
  <c r="Q334" i="1" s="1"/>
  <c r="S334" i="1" s="1"/>
  <c r="U334" i="1" s="1"/>
  <c r="W334" i="1" s="1"/>
  <c r="Z334" i="1"/>
  <c r="AB334" i="1" s="1"/>
  <c r="AD334" i="1" s="1"/>
  <c r="AF334" i="1" s="1"/>
  <c r="AH334" i="1" s="1"/>
  <c r="K349" i="1"/>
  <c r="M349" i="1" s="1"/>
  <c r="O349" i="1" s="1"/>
  <c r="Q349" i="1" s="1"/>
  <c r="S349" i="1" s="1"/>
  <c r="U349" i="1" s="1"/>
  <c r="W349" i="1" s="1"/>
  <c r="Z349" i="1"/>
  <c r="AB349" i="1" s="1"/>
  <c r="AD349" i="1" s="1"/>
  <c r="AF349" i="1" s="1"/>
  <c r="AH349" i="1" s="1"/>
  <c r="K351" i="1"/>
  <c r="M351" i="1" s="1"/>
  <c r="O351" i="1" s="1"/>
  <c r="Q351" i="1" s="1"/>
  <c r="S351" i="1" s="1"/>
  <c r="U351" i="1" s="1"/>
  <c r="W351" i="1" s="1"/>
  <c r="Z351" i="1"/>
  <c r="AB351" i="1" s="1"/>
  <c r="AD351" i="1" s="1"/>
  <c r="AF351" i="1" s="1"/>
  <c r="AH351" i="1" s="1"/>
  <c r="K353" i="1"/>
  <c r="M353" i="1" s="1"/>
  <c r="O353" i="1" s="1"/>
  <c r="Q353" i="1" s="1"/>
  <c r="S353" i="1" s="1"/>
  <c r="U353" i="1" s="1"/>
  <c r="W353" i="1" s="1"/>
  <c r="Z353" i="1"/>
  <c r="AB353" i="1" s="1"/>
  <c r="AD353" i="1" s="1"/>
  <c r="AF353" i="1" s="1"/>
  <c r="AH353" i="1" s="1"/>
  <c r="K231" i="1"/>
  <c r="M231" i="1" s="1"/>
  <c r="O231" i="1" s="1"/>
  <c r="Q231" i="1" s="1"/>
  <c r="S231" i="1" s="1"/>
  <c r="U231" i="1" s="1"/>
  <c r="W231" i="1" s="1"/>
  <c r="Z231" i="1"/>
  <c r="AB231" i="1" s="1"/>
  <c r="AD231" i="1" s="1"/>
  <c r="AF231" i="1" s="1"/>
  <c r="AH231" i="1" s="1"/>
  <c r="K226" i="1"/>
  <c r="M226" i="1" s="1"/>
  <c r="O226" i="1" s="1"/>
  <c r="Q226" i="1" s="1"/>
  <c r="S226" i="1" s="1"/>
  <c r="U226" i="1" s="1"/>
  <c r="W226" i="1" s="1"/>
  <c r="Z226" i="1"/>
  <c r="AB226" i="1" s="1"/>
  <c r="AD226" i="1" s="1"/>
  <c r="AF226" i="1" s="1"/>
  <c r="AH226" i="1" s="1"/>
  <c r="K325" i="1"/>
  <c r="M325" i="1" s="1"/>
  <c r="O325" i="1" s="1"/>
  <c r="Q325" i="1" s="1"/>
  <c r="S325" i="1" s="1"/>
  <c r="U325" i="1" s="1"/>
  <c r="W325" i="1" s="1"/>
  <c r="Z325" i="1"/>
  <c r="AB325" i="1" s="1"/>
  <c r="AD325" i="1" s="1"/>
  <c r="AF325" i="1" s="1"/>
  <c r="AH325" i="1" s="1"/>
  <c r="K328" i="1"/>
  <c r="M328" i="1" s="1"/>
  <c r="O328" i="1" s="1"/>
  <c r="Q328" i="1" s="1"/>
  <c r="S328" i="1" s="1"/>
  <c r="U328" i="1" s="1"/>
  <c r="W328" i="1" s="1"/>
  <c r="Z328" i="1"/>
  <c r="AB328" i="1" s="1"/>
  <c r="AD328" i="1" s="1"/>
  <c r="AF328" i="1" s="1"/>
  <c r="AH328" i="1" s="1"/>
  <c r="K336" i="1"/>
  <c r="M336" i="1" s="1"/>
  <c r="O336" i="1" s="1"/>
  <c r="Q336" i="1" s="1"/>
  <c r="S336" i="1" s="1"/>
  <c r="U336" i="1" s="1"/>
  <c r="W336" i="1" s="1"/>
  <c r="Z336" i="1"/>
  <c r="AB336" i="1" s="1"/>
  <c r="AD336" i="1" s="1"/>
  <c r="AF336" i="1" s="1"/>
  <c r="AH336" i="1" s="1"/>
  <c r="K338" i="1"/>
  <c r="M338" i="1" s="1"/>
  <c r="O338" i="1" s="1"/>
  <c r="Q338" i="1" s="1"/>
  <c r="S338" i="1" s="1"/>
  <c r="U338" i="1" s="1"/>
  <c r="W338" i="1" s="1"/>
  <c r="Z338" i="1"/>
  <c r="AB338" i="1" s="1"/>
  <c r="AD338" i="1" s="1"/>
  <c r="AF338" i="1" s="1"/>
  <c r="AH338" i="1" s="1"/>
  <c r="K332" i="1"/>
  <c r="M332" i="1" s="1"/>
  <c r="O332" i="1" s="1"/>
  <c r="Q332" i="1" s="1"/>
  <c r="S332" i="1" s="1"/>
  <c r="U332" i="1" s="1"/>
  <c r="W332" i="1" s="1"/>
  <c r="Z332" i="1"/>
  <c r="AB332" i="1" s="1"/>
  <c r="AD332" i="1" s="1"/>
  <c r="AF332" i="1" s="1"/>
  <c r="AH332" i="1" s="1"/>
  <c r="K268" i="1"/>
  <c r="M268" i="1" s="1"/>
  <c r="O268" i="1" s="1"/>
  <c r="Q268" i="1" s="1"/>
  <c r="S268" i="1" s="1"/>
  <c r="U268" i="1" s="1"/>
  <c r="W268" i="1" s="1"/>
  <c r="Z268" i="1"/>
  <c r="AB268" i="1" s="1"/>
  <c r="AD268" i="1" s="1"/>
  <c r="AF268" i="1" s="1"/>
  <c r="AH268" i="1" s="1"/>
  <c r="I234" i="1"/>
  <c r="Z234" i="1" s="1"/>
  <c r="AB234" i="1" s="1"/>
  <c r="AD234" i="1" s="1"/>
  <c r="AF234" i="1" s="1"/>
  <c r="AH234" i="1" s="1"/>
  <c r="I246" i="1"/>
  <c r="Z246" i="1" s="1"/>
  <c r="AB246" i="1" s="1"/>
  <c r="AD246" i="1" s="1"/>
  <c r="AF246" i="1" s="1"/>
  <c r="AH246" i="1" s="1"/>
  <c r="I262" i="1"/>
  <c r="G315" i="1"/>
  <c r="I315" i="1" s="1"/>
  <c r="I316" i="1"/>
  <c r="K298" i="1"/>
  <c r="M298" i="1" s="1"/>
  <c r="O298" i="1" s="1"/>
  <c r="Q298" i="1" s="1"/>
  <c r="S298" i="1" s="1"/>
  <c r="U298" i="1" s="1"/>
  <c r="W298" i="1" s="1"/>
  <c r="G320" i="1"/>
  <c r="I320" i="1" s="1"/>
  <c r="G362" i="1"/>
  <c r="I362" i="1" s="1"/>
  <c r="G573" i="1"/>
  <c r="H345" i="1"/>
  <c r="I345" i="1" s="1"/>
  <c r="Z345" i="1" s="1"/>
  <c r="AB345" i="1" s="1"/>
  <c r="AD345" i="1" s="1"/>
  <c r="AF345" i="1" s="1"/>
  <c r="AH345" i="1" s="1"/>
  <c r="H319" i="1"/>
  <c r="I319" i="1" s="1"/>
  <c r="Z319" i="1" s="1"/>
  <c r="AB319" i="1" s="1"/>
  <c r="AD319" i="1" s="1"/>
  <c r="AF319" i="1" s="1"/>
  <c r="AH319" i="1" s="1"/>
  <c r="H359" i="1"/>
  <c r="I359" i="1" s="1"/>
  <c r="Z359" i="1" s="1"/>
  <c r="AB359" i="1" s="1"/>
  <c r="AD359" i="1" s="1"/>
  <c r="AF359" i="1" s="1"/>
  <c r="AH359" i="1" s="1"/>
  <c r="G327" i="1"/>
  <c r="I327" i="1" s="1"/>
  <c r="G348" i="1"/>
  <c r="I348" i="1" s="1"/>
  <c r="K447" i="1"/>
  <c r="M447" i="1" s="1"/>
  <c r="O447" i="1" s="1"/>
  <c r="Q447" i="1" s="1"/>
  <c r="S447" i="1" s="1"/>
  <c r="U447" i="1" s="1"/>
  <c r="W447" i="1" s="1"/>
  <c r="K376" i="1"/>
  <c r="M376" i="1" s="1"/>
  <c r="O376" i="1" s="1"/>
  <c r="Q376" i="1" s="1"/>
  <c r="S376" i="1" s="1"/>
  <c r="U376" i="1" s="1"/>
  <c r="W376" i="1" s="1"/>
  <c r="K329" i="1"/>
  <c r="M329" i="1" s="1"/>
  <c r="O329" i="1" s="1"/>
  <c r="Q329" i="1" s="1"/>
  <c r="S329" i="1" s="1"/>
  <c r="U329" i="1" s="1"/>
  <c r="W329" i="1" s="1"/>
  <c r="K333" i="1"/>
  <c r="M333" i="1" s="1"/>
  <c r="O333" i="1" s="1"/>
  <c r="Q333" i="1" s="1"/>
  <c r="S333" i="1" s="1"/>
  <c r="U333" i="1" s="1"/>
  <c r="W333" i="1" s="1"/>
  <c r="K225" i="1"/>
  <c r="M225" i="1" s="1"/>
  <c r="O225" i="1" s="1"/>
  <c r="Q225" i="1" s="1"/>
  <c r="S225" i="1" s="1"/>
  <c r="U225" i="1" s="1"/>
  <c r="W225" i="1" s="1"/>
  <c r="G224" i="1"/>
  <c r="G245" i="1"/>
  <c r="K331" i="1"/>
  <c r="M331" i="1" s="1"/>
  <c r="O331" i="1" s="1"/>
  <c r="Q331" i="1" s="1"/>
  <c r="S331" i="1" s="1"/>
  <c r="U331" i="1" s="1"/>
  <c r="W331" i="1" s="1"/>
  <c r="K354" i="1"/>
  <c r="M354" i="1" s="1"/>
  <c r="O354" i="1" s="1"/>
  <c r="Q354" i="1" s="1"/>
  <c r="S354" i="1" s="1"/>
  <c r="U354" i="1" s="1"/>
  <c r="W354" i="1" s="1"/>
  <c r="K352" i="1"/>
  <c r="M352" i="1" s="1"/>
  <c r="O352" i="1" s="1"/>
  <c r="Q352" i="1" s="1"/>
  <c r="S352" i="1" s="1"/>
  <c r="U352" i="1" s="1"/>
  <c r="W352" i="1" s="1"/>
  <c r="H339" i="1"/>
  <c r="K324" i="1"/>
  <c r="M324" i="1" s="1"/>
  <c r="O324" i="1" s="1"/>
  <c r="Q324" i="1" s="1"/>
  <c r="S324" i="1" s="1"/>
  <c r="U324" i="1" s="1"/>
  <c r="W324" i="1" s="1"/>
  <c r="K322" i="1"/>
  <c r="M322" i="1" s="1"/>
  <c r="O322" i="1" s="1"/>
  <c r="Q322" i="1" s="1"/>
  <c r="S322" i="1" s="1"/>
  <c r="U322" i="1" s="1"/>
  <c r="W322" i="1" s="1"/>
  <c r="K350" i="1"/>
  <c r="M350" i="1" s="1"/>
  <c r="O350" i="1" s="1"/>
  <c r="Q350" i="1" s="1"/>
  <c r="S350" i="1" s="1"/>
  <c r="U350" i="1" s="1"/>
  <c r="W350" i="1" s="1"/>
  <c r="K364" i="1"/>
  <c r="M364" i="1" s="1"/>
  <c r="O364" i="1" s="1"/>
  <c r="Q364" i="1" s="1"/>
  <c r="S364" i="1" s="1"/>
  <c r="U364" i="1" s="1"/>
  <c r="W364" i="1" s="1"/>
  <c r="K374" i="1"/>
  <c r="M374" i="1" s="1"/>
  <c r="O374" i="1" s="1"/>
  <c r="Q374" i="1" s="1"/>
  <c r="S374" i="1" s="1"/>
  <c r="U374" i="1" s="1"/>
  <c r="W374" i="1" s="1"/>
  <c r="I125" i="1"/>
  <c r="K337" i="1"/>
  <c r="M337" i="1" s="1"/>
  <c r="O337" i="1" s="1"/>
  <c r="Q337" i="1" s="1"/>
  <c r="S337" i="1" s="1"/>
  <c r="U337" i="1" s="1"/>
  <c r="W337" i="1" s="1"/>
  <c r="K335" i="1"/>
  <c r="M335" i="1" s="1"/>
  <c r="O335" i="1" s="1"/>
  <c r="Q335" i="1" s="1"/>
  <c r="S335" i="1" s="1"/>
  <c r="U335" i="1" s="1"/>
  <c r="W335" i="1" s="1"/>
  <c r="K309" i="1"/>
  <c r="M309" i="1" s="1"/>
  <c r="O309" i="1" s="1"/>
  <c r="Q309" i="1" s="1"/>
  <c r="S309" i="1" s="1"/>
  <c r="U309" i="1" s="1"/>
  <c r="W309" i="1" s="1"/>
  <c r="G124" i="1"/>
  <c r="I124" i="1" s="1"/>
  <c r="H119" i="1"/>
  <c r="G119" i="1"/>
  <c r="I118" i="1"/>
  <c r="K253" i="1"/>
  <c r="M253" i="1" s="1"/>
  <c r="O253" i="1" s="1"/>
  <c r="Q253" i="1" s="1"/>
  <c r="S253" i="1" s="1"/>
  <c r="U253" i="1" s="1"/>
  <c r="W253" i="1" s="1"/>
  <c r="G29" i="1"/>
  <c r="I31" i="1"/>
  <c r="K246" i="1" l="1"/>
  <c r="M246" i="1" s="1"/>
  <c r="O246" i="1" s="1"/>
  <c r="Q246" i="1" s="1"/>
  <c r="S246" i="1" s="1"/>
  <c r="U246" i="1" s="1"/>
  <c r="W246" i="1" s="1"/>
  <c r="K125" i="1"/>
  <c r="M125" i="1" s="1"/>
  <c r="O125" i="1" s="1"/>
  <c r="Q125" i="1" s="1"/>
  <c r="S125" i="1" s="1"/>
  <c r="U125" i="1" s="1"/>
  <c r="W125" i="1" s="1"/>
  <c r="Z125" i="1"/>
  <c r="AB125" i="1" s="1"/>
  <c r="AD125" i="1" s="1"/>
  <c r="AF125" i="1" s="1"/>
  <c r="AH125" i="1" s="1"/>
  <c r="K118" i="1"/>
  <c r="M118" i="1" s="1"/>
  <c r="O118" i="1" s="1"/>
  <c r="Q118" i="1" s="1"/>
  <c r="S118" i="1" s="1"/>
  <c r="U118" i="1" s="1"/>
  <c r="W118" i="1" s="1"/>
  <c r="Z118" i="1"/>
  <c r="AB118" i="1" s="1"/>
  <c r="K362" i="1"/>
  <c r="M362" i="1" s="1"/>
  <c r="O362" i="1" s="1"/>
  <c r="Q362" i="1" s="1"/>
  <c r="S362" i="1" s="1"/>
  <c r="U362" i="1" s="1"/>
  <c r="W362" i="1" s="1"/>
  <c r="Z362" i="1"/>
  <c r="AB362" i="1" s="1"/>
  <c r="AD362" i="1" s="1"/>
  <c r="AF362" i="1" s="1"/>
  <c r="AH362" i="1" s="1"/>
  <c r="K124" i="1"/>
  <c r="M124" i="1" s="1"/>
  <c r="O124" i="1" s="1"/>
  <c r="Q124" i="1" s="1"/>
  <c r="S124" i="1" s="1"/>
  <c r="U124" i="1" s="1"/>
  <c r="W124" i="1" s="1"/>
  <c r="Z124" i="1"/>
  <c r="AB124" i="1" s="1"/>
  <c r="AD124" i="1" s="1"/>
  <c r="AF124" i="1" s="1"/>
  <c r="AH124" i="1" s="1"/>
  <c r="K31" i="1"/>
  <c r="M31" i="1" s="1"/>
  <c r="O31" i="1" s="1"/>
  <c r="Q31" i="1" s="1"/>
  <c r="S31" i="1" s="1"/>
  <c r="U31" i="1" s="1"/>
  <c r="W31" i="1" s="1"/>
  <c r="Z31" i="1"/>
  <c r="AB31" i="1" s="1"/>
  <c r="AD31" i="1" s="1"/>
  <c r="AF31" i="1" s="1"/>
  <c r="AH31" i="1" s="1"/>
  <c r="K327" i="1"/>
  <c r="M327" i="1" s="1"/>
  <c r="O327" i="1" s="1"/>
  <c r="Q327" i="1" s="1"/>
  <c r="S327" i="1" s="1"/>
  <c r="U327" i="1" s="1"/>
  <c r="W327" i="1" s="1"/>
  <c r="Z327" i="1"/>
  <c r="AB327" i="1" s="1"/>
  <c r="AD327" i="1" s="1"/>
  <c r="AF327" i="1" s="1"/>
  <c r="AH327" i="1" s="1"/>
  <c r="K320" i="1"/>
  <c r="M320" i="1" s="1"/>
  <c r="O320" i="1" s="1"/>
  <c r="Q320" i="1" s="1"/>
  <c r="S320" i="1" s="1"/>
  <c r="U320" i="1" s="1"/>
  <c r="W320" i="1" s="1"/>
  <c r="Z320" i="1"/>
  <c r="AB320" i="1" s="1"/>
  <c r="AD320" i="1" s="1"/>
  <c r="AF320" i="1" s="1"/>
  <c r="AH320" i="1" s="1"/>
  <c r="K234" i="1"/>
  <c r="M234" i="1" s="1"/>
  <c r="O234" i="1" s="1"/>
  <c r="Q234" i="1" s="1"/>
  <c r="S234" i="1" s="1"/>
  <c r="U234" i="1" s="1"/>
  <c r="W234" i="1" s="1"/>
  <c r="K315" i="1"/>
  <c r="M315" i="1" s="1"/>
  <c r="O315" i="1" s="1"/>
  <c r="Q315" i="1" s="1"/>
  <c r="S315" i="1" s="1"/>
  <c r="U315" i="1" s="1"/>
  <c r="W315" i="1" s="1"/>
  <c r="Z315" i="1"/>
  <c r="AB315" i="1" s="1"/>
  <c r="AD315" i="1" s="1"/>
  <c r="AF315" i="1" s="1"/>
  <c r="AH315" i="1" s="1"/>
  <c r="K348" i="1"/>
  <c r="M348" i="1" s="1"/>
  <c r="O348" i="1" s="1"/>
  <c r="Q348" i="1" s="1"/>
  <c r="S348" i="1" s="1"/>
  <c r="U348" i="1" s="1"/>
  <c r="W348" i="1" s="1"/>
  <c r="Z348" i="1"/>
  <c r="AB348" i="1" s="1"/>
  <c r="AD348" i="1" s="1"/>
  <c r="AF348" i="1" s="1"/>
  <c r="AH348" i="1" s="1"/>
  <c r="K316" i="1"/>
  <c r="M316" i="1" s="1"/>
  <c r="O316" i="1" s="1"/>
  <c r="Q316" i="1" s="1"/>
  <c r="S316" i="1" s="1"/>
  <c r="U316" i="1" s="1"/>
  <c r="W316" i="1" s="1"/>
  <c r="Z316" i="1"/>
  <c r="AB316" i="1" s="1"/>
  <c r="AD316" i="1" s="1"/>
  <c r="AF316" i="1" s="1"/>
  <c r="AH316" i="1" s="1"/>
  <c r="K262" i="1"/>
  <c r="M262" i="1" s="1"/>
  <c r="O262" i="1" s="1"/>
  <c r="Q262" i="1" s="1"/>
  <c r="S262" i="1" s="1"/>
  <c r="U262" i="1" s="1"/>
  <c r="W262" i="1" s="1"/>
  <c r="Z262" i="1"/>
  <c r="AB262" i="1" s="1"/>
  <c r="AD262" i="1" s="1"/>
  <c r="AF262" i="1" s="1"/>
  <c r="AH262" i="1" s="1"/>
  <c r="H117" i="1"/>
  <c r="H116" i="1"/>
  <c r="K572" i="1"/>
  <c r="M572" i="1" s="1"/>
  <c r="O572" i="1" s="1"/>
  <c r="Q572" i="1" s="1"/>
  <c r="S572" i="1" s="1"/>
  <c r="U572" i="1" s="1"/>
  <c r="W572" i="1" s="1"/>
  <c r="I573" i="1"/>
  <c r="I339" i="1"/>
  <c r="I245" i="1"/>
  <c r="I224" i="1"/>
  <c r="K345" i="1"/>
  <c r="M345" i="1" s="1"/>
  <c r="O345" i="1" s="1"/>
  <c r="Q345" i="1" s="1"/>
  <c r="S345" i="1" s="1"/>
  <c r="U345" i="1" s="1"/>
  <c r="W345" i="1" s="1"/>
  <c r="K359" i="1"/>
  <c r="M359" i="1" s="1"/>
  <c r="O359" i="1" s="1"/>
  <c r="Q359" i="1" s="1"/>
  <c r="S359" i="1" s="1"/>
  <c r="U359" i="1" s="1"/>
  <c r="W359" i="1" s="1"/>
  <c r="K319" i="1"/>
  <c r="M319" i="1" s="1"/>
  <c r="O319" i="1" s="1"/>
  <c r="Q319" i="1" s="1"/>
  <c r="S319" i="1" s="1"/>
  <c r="U319" i="1" s="1"/>
  <c r="W319" i="1" s="1"/>
  <c r="G314" i="1"/>
  <c r="I314" i="1" s="1"/>
  <c r="K252" i="1"/>
  <c r="M252" i="1" s="1"/>
  <c r="O252" i="1" s="1"/>
  <c r="Q252" i="1" s="1"/>
  <c r="S252" i="1" s="1"/>
  <c r="U252" i="1" s="1"/>
  <c r="W252" i="1" s="1"/>
  <c r="I117" i="1"/>
  <c r="H505" i="1"/>
  <c r="H504" i="1" s="1"/>
  <c r="I504" i="1" s="1"/>
  <c r="Z504" i="1" s="1"/>
  <c r="AB504" i="1" s="1"/>
  <c r="AD504" i="1" s="1"/>
  <c r="AF504" i="1" s="1"/>
  <c r="AH504" i="1" s="1"/>
  <c r="G506" i="1"/>
  <c r="K508" i="1"/>
  <c r="M508" i="1" s="1"/>
  <c r="O508" i="1" s="1"/>
  <c r="Q508" i="1" s="1"/>
  <c r="S508" i="1" s="1"/>
  <c r="U508" i="1" s="1"/>
  <c r="W508" i="1" s="1"/>
  <c r="K507" i="1"/>
  <c r="M507" i="1" s="1"/>
  <c r="O507" i="1" s="1"/>
  <c r="Q507" i="1" s="1"/>
  <c r="S507" i="1" s="1"/>
  <c r="U507" i="1" s="1"/>
  <c r="W507" i="1" s="1"/>
  <c r="H502" i="1"/>
  <c r="H501" i="1" s="1"/>
  <c r="I501" i="1" s="1"/>
  <c r="Z501" i="1" s="1"/>
  <c r="AB501" i="1" s="1"/>
  <c r="AD501" i="1" s="1"/>
  <c r="AF501" i="1" s="1"/>
  <c r="AH501" i="1" s="1"/>
  <c r="G503" i="1"/>
  <c r="I503" i="1" s="1"/>
  <c r="H498" i="1"/>
  <c r="H497" i="1" s="1"/>
  <c r="I497" i="1" s="1"/>
  <c r="Z497" i="1" s="1"/>
  <c r="AB497" i="1" s="1"/>
  <c r="AD497" i="1" s="1"/>
  <c r="AF497" i="1" s="1"/>
  <c r="AH497" i="1" s="1"/>
  <c r="G499" i="1"/>
  <c r="K500" i="1"/>
  <c r="M500" i="1" s="1"/>
  <c r="O500" i="1" s="1"/>
  <c r="Q500" i="1" s="1"/>
  <c r="S500" i="1" s="1"/>
  <c r="U500" i="1" s="1"/>
  <c r="W500" i="1" s="1"/>
  <c r="H495" i="1"/>
  <c r="H494" i="1" s="1"/>
  <c r="G496" i="1"/>
  <c r="H602" i="1"/>
  <c r="H601" i="1" s="1"/>
  <c r="I601" i="1" s="1"/>
  <c r="Z601" i="1" s="1"/>
  <c r="AB601" i="1" s="1"/>
  <c r="AD601" i="1" s="1"/>
  <c r="AF601" i="1" s="1"/>
  <c r="AH601" i="1" s="1"/>
  <c r="G603" i="1"/>
  <c r="I603" i="1" s="1"/>
  <c r="H597" i="1"/>
  <c r="I596" i="1" s="1"/>
  <c r="Z596" i="1" s="1"/>
  <c r="AB596" i="1" s="1"/>
  <c r="AD596" i="1" s="1"/>
  <c r="AF596" i="1" s="1"/>
  <c r="AH596" i="1" s="1"/>
  <c r="G598" i="1"/>
  <c r="K600" i="1"/>
  <c r="M600" i="1" s="1"/>
  <c r="O600" i="1" s="1"/>
  <c r="Q600" i="1" s="1"/>
  <c r="S600" i="1" s="1"/>
  <c r="U600" i="1" s="1"/>
  <c r="W600" i="1" s="1"/>
  <c r="K599" i="1"/>
  <c r="M599" i="1" s="1"/>
  <c r="O599" i="1" s="1"/>
  <c r="Q599" i="1" s="1"/>
  <c r="S599" i="1" s="1"/>
  <c r="U599" i="1" s="1"/>
  <c r="W599" i="1" s="1"/>
  <c r="H594" i="1"/>
  <c r="H593" i="1" s="1"/>
  <c r="G595" i="1"/>
  <c r="I595" i="1" s="1"/>
  <c r="H587" i="1"/>
  <c r="I587" i="1" s="1"/>
  <c r="Z587" i="1" s="1"/>
  <c r="AB587" i="1" s="1"/>
  <c r="AD587" i="1" s="1"/>
  <c r="AF587" i="1" s="1"/>
  <c r="AH587" i="1" s="1"/>
  <c r="G588" i="1"/>
  <c r="I588" i="1" s="1"/>
  <c r="H585" i="1"/>
  <c r="G586" i="1"/>
  <c r="I586" i="1" s="1"/>
  <c r="H582" i="1"/>
  <c r="G583" i="1"/>
  <c r="I583" i="1" s="1"/>
  <c r="Z583" i="1" s="1"/>
  <c r="AB583" i="1" s="1"/>
  <c r="AD583" i="1" s="1"/>
  <c r="AF583" i="1" s="1"/>
  <c r="AH583" i="1" s="1"/>
  <c r="H577" i="1"/>
  <c r="H576" i="1" s="1"/>
  <c r="G578" i="1"/>
  <c r="I578" i="1" s="1"/>
  <c r="K580" i="1"/>
  <c r="M580" i="1" s="1"/>
  <c r="O580" i="1" s="1"/>
  <c r="Q580" i="1" s="1"/>
  <c r="S580" i="1" s="1"/>
  <c r="U580" i="1" s="1"/>
  <c r="W580" i="1" s="1"/>
  <c r="K579" i="1"/>
  <c r="M579" i="1" s="1"/>
  <c r="O579" i="1" s="1"/>
  <c r="Q579" i="1" s="1"/>
  <c r="S579" i="1" s="1"/>
  <c r="U579" i="1" s="1"/>
  <c r="W579" i="1" s="1"/>
  <c r="AD118" i="1" l="1"/>
  <c r="AF118" i="1" s="1"/>
  <c r="AH118" i="1" s="1"/>
  <c r="AB117" i="1"/>
  <c r="AB116" i="1" s="1"/>
  <c r="K578" i="1"/>
  <c r="M578" i="1" s="1"/>
  <c r="O578" i="1" s="1"/>
  <c r="Q578" i="1" s="1"/>
  <c r="S578" i="1" s="1"/>
  <c r="U578" i="1" s="1"/>
  <c r="W578" i="1" s="1"/>
  <c r="Z578" i="1"/>
  <c r="AB578" i="1" s="1"/>
  <c r="AD578" i="1" s="1"/>
  <c r="AF578" i="1" s="1"/>
  <c r="AH578" i="1" s="1"/>
  <c r="K583" i="1"/>
  <c r="M583" i="1" s="1"/>
  <c r="O583" i="1" s="1"/>
  <c r="Q583" i="1" s="1"/>
  <c r="S583" i="1" s="1"/>
  <c r="U583" i="1" s="1"/>
  <c r="W583" i="1" s="1"/>
  <c r="K503" i="1"/>
  <c r="M503" i="1" s="1"/>
  <c r="O503" i="1" s="1"/>
  <c r="Q503" i="1" s="1"/>
  <c r="S503" i="1" s="1"/>
  <c r="U503" i="1" s="1"/>
  <c r="W503" i="1" s="1"/>
  <c r="Z503" i="1"/>
  <c r="AB503" i="1" s="1"/>
  <c r="AD503" i="1" s="1"/>
  <c r="AF503" i="1" s="1"/>
  <c r="AH503" i="1" s="1"/>
  <c r="K117" i="1"/>
  <c r="M117" i="1" s="1"/>
  <c r="O117" i="1" s="1"/>
  <c r="Q117" i="1" s="1"/>
  <c r="S117" i="1" s="1"/>
  <c r="U117" i="1" s="1"/>
  <c r="W117" i="1" s="1"/>
  <c r="Z117" i="1"/>
  <c r="K586" i="1"/>
  <c r="M586" i="1" s="1"/>
  <c r="O586" i="1" s="1"/>
  <c r="Q586" i="1" s="1"/>
  <c r="S586" i="1" s="1"/>
  <c r="U586" i="1" s="1"/>
  <c r="W586" i="1" s="1"/>
  <c r="Z586" i="1"/>
  <c r="AB586" i="1" s="1"/>
  <c r="AD586" i="1" s="1"/>
  <c r="AF586" i="1" s="1"/>
  <c r="AH586" i="1" s="1"/>
  <c r="K588" i="1"/>
  <c r="M588" i="1" s="1"/>
  <c r="O588" i="1" s="1"/>
  <c r="Q588" i="1" s="1"/>
  <c r="S588" i="1" s="1"/>
  <c r="U588" i="1" s="1"/>
  <c r="W588" i="1" s="1"/>
  <c r="Z588" i="1"/>
  <c r="AB588" i="1" s="1"/>
  <c r="AD588" i="1" s="1"/>
  <c r="AF588" i="1" s="1"/>
  <c r="AH588" i="1" s="1"/>
  <c r="K595" i="1"/>
  <c r="M595" i="1" s="1"/>
  <c r="O595" i="1" s="1"/>
  <c r="Q595" i="1" s="1"/>
  <c r="S595" i="1" s="1"/>
  <c r="U595" i="1" s="1"/>
  <c r="W595" i="1" s="1"/>
  <c r="Z595" i="1"/>
  <c r="AB595" i="1" s="1"/>
  <c r="AD595" i="1" s="1"/>
  <c r="AF595" i="1" s="1"/>
  <c r="AH595" i="1" s="1"/>
  <c r="K603" i="1"/>
  <c r="M603" i="1" s="1"/>
  <c r="O603" i="1" s="1"/>
  <c r="Q603" i="1" s="1"/>
  <c r="S603" i="1" s="1"/>
  <c r="U603" i="1" s="1"/>
  <c r="W603" i="1" s="1"/>
  <c r="Z603" i="1"/>
  <c r="AB603" i="1" s="1"/>
  <c r="AD603" i="1" s="1"/>
  <c r="AF603" i="1" s="1"/>
  <c r="AH603" i="1" s="1"/>
  <c r="K573" i="1"/>
  <c r="M573" i="1" s="1"/>
  <c r="O573" i="1" s="1"/>
  <c r="Q573" i="1" s="1"/>
  <c r="S573" i="1" s="1"/>
  <c r="U573" i="1" s="1"/>
  <c r="W573" i="1" s="1"/>
  <c r="Z573" i="1"/>
  <c r="AB573" i="1" s="1"/>
  <c r="AD573" i="1" s="1"/>
  <c r="AF573" i="1" s="1"/>
  <c r="AH573" i="1" s="1"/>
  <c r="K314" i="1"/>
  <c r="M314" i="1" s="1"/>
  <c r="O314" i="1" s="1"/>
  <c r="Q314" i="1" s="1"/>
  <c r="S314" i="1" s="1"/>
  <c r="U314" i="1" s="1"/>
  <c r="W314" i="1" s="1"/>
  <c r="Z314" i="1"/>
  <c r="AB314" i="1" s="1"/>
  <c r="AD314" i="1" s="1"/>
  <c r="AF314" i="1" s="1"/>
  <c r="AH314" i="1" s="1"/>
  <c r="K224" i="1"/>
  <c r="M224" i="1" s="1"/>
  <c r="O224" i="1" s="1"/>
  <c r="Q224" i="1" s="1"/>
  <c r="S224" i="1" s="1"/>
  <c r="U224" i="1" s="1"/>
  <c r="W224" i="1" s="1"/>
  <c r="Z224" i="1"/>
  <c r="AB224" i="1" s="1"/>
  <c r="AD224" i="1" s="1"/>
  <c r="AF224" i="1" s="1"/>
  <c r="AH224" i="1" s="1"/>
  <c r="K339" i="1"/>
  <c r="M339" i="1" s="1"/>
  <c r="O339" i="1" s="1"/>
  <c r="Q339" i="1" s="1"/>
  <c r="S339" i="1" s="1"/>
  <c r="U339" i="1" s="1"/>
  <c r="W339" i="1" s="1"/>
  <c r="Z339" i="1"/>
  <c r="AB339" i="1" s="1"/>
  <c r="AD339" i="1" s="1"/>
  <c r="AF339" i="1" s="1"/>
  <c r="AH339" i="1" s="1"/>
  <c r="K245" i="1"/>
  <c r="M245" i="1" s="1"/>
  <c r="O245" i="1" s="1"/>
  <c r="Q245" i="1" s="1"/>
  <c r="S245" i="1" s="1"/>
  <c r="U245" i="1" s="1"/>
  <c r="W245" i="1" s="1"/>
  <c r="Z245" i="1"/>
  <c r="AB245" i="1" s="1"/>
  <c r="AD245" i="1" s="1"/>
  <c r="AF245" i="1" s="1"/>
  <c r="AH245" i="1" s="1"/>
  <c r="H115" i="1"/>
  <c r="G597" i="1"/>
  <c r="I597" i="1" s="1"/>
  <c r="Z597" i="1" s="1"/>
  <c r="AB597" i="1" s="1"/>
  <c r="AD597" i="1" s="1"/>
  <c r="AF597" i="1" s="1"/>
  <c r="AH597" i="1" s="1"/>
  <c r="I598" i="1"/>
  <c r="I326" i="1"/>
  <c r="G495" i="1"/>
  <c r="I495" i="1" s="1"/>
  <c r="Z495" i="1" s="1"/>
  <c r="AB495" i="1" s="1"/>
  <c r="AD495" i="1" s="1"/>
  <c r="AF495" i="1" s="1"/>
  <c r="AH495" i="1" s="1"/>
  <c r="I496" i="1"/>
  <c r="G498" i="1"/>
  <c r="I498" i="1" s="1"/>
  <c r="I499" i="1"/>
  <c r="G505" i="1"/>
  <c r="I505" i="1" s="1"/>
  <c r="Z505" i="1" s="1"/>
  <c r="AB505" i="1" s="1"/>
  <c r="AD505" i="1" s="1"/>
  <c r="AF505" i="1" s="1"/>
  <c r="AH505" i="1" s="1"/>
  <c r="I506" i="1"/>
  <c r="H584" i="1"/>
  <c r="H493" i="1"/>
  <c r="I493" i="1" s="1"/>
  <c r="Z493" i="1" s="1"/>
  <c r="AB493" i="1" s="1"/>
  <c r="AD493" i="1" s="1"/>
  <c r="AF493" i="1" s="1"/>
  <c r="AH493" i="1" s="1"/>
  <c r="K587" i="1"/>
  <c r="M587" i="1" s="1"/>
  <c r="O587" i="1" s="1"/>
  <c r="Q587" i="1" s="1"/>
  <c r="S587" i="1" s="1"/>
  <c r="U587" i="1" s="1"/>
  <c r="W587" i="1" s="1"/>
  <c r="K497" i="1"/>
  <c r="M497" i="1" s="1"/>
  <c r="O497" i="1" s="1"/>
  <c r="Q497" i="1" s="1"/>
  <c r="S497" i="1" s="1"/>
  <c r="U497" i="1" s="1"/>
  <c r="W497" i="1" s="1"/>
  <c r="I592" i="1"/>
  <c r="Z592" i="1" s="1"/>
  <c r="AB592" i="1" s="1"/>
  <c r="AD592" i="1" s="1"/>
  <c r="AF592" i="1" s="1"/>
  <c r="AH592" i="1" s="1"/>
  <c r="K596" i="1"/>
  <c r="M596" i="1" s="1"/>
  <c r="O596" i="1" s="1"/>
  <c r="Q596" i="1" s="1"/>
  <c r="S596" i="1" s="1"/>
  <c r="U596" i="1" s="1"/>
  <c r="W596" i="1" s="1"/>
  <c r="K504" i="1"/>
  <c r="M504" i="1" s="1"/>
  <c r="O504" i="1" s="1"/>
  <c r="Q504" i="1" s="1"/>
  <c r="S504" i="1" s="1"/>
  <c r="U504" i="1" s="1"/>
  <c r="W504" i="1" s="1"/>
  <c r="G585" i="1"/>
  <c r="I585" i="1" s="1"/>
  <c r="G577" i="1"/>
  <c r="I577" i="1" s="1"/>
  <c r="G594" i="1"/>
  <c r="I594" i="1" s="1"/>
  <c r="G602" i="1"/>
  <c r="G502" i="1"/>
  <c r="H474" i="1"/>
  <c r="H473" i="1" s="1"/>
  <c r="I473" i="1" s="1"/>
  <c r="Z473" i="1" s="1"/>
  <c r="AB473" i="1" s="1"/>
  <c r="AD473" i="1" s="1"/>
  <c r="AF473" i="1" s="1"/>
  <c r="AH473" i="1" s="1"/>
  <c r="G475" i="1"/>
  <c r="H471" i="1"/>
  <c r="H470" i="1" s="1"/>
  <c r="I470" i="1" s="1"/>
  <c r="Z470" i="1" s="1"/>
  <c r="AB470" i="1" s="1"/>
  <c r="AD470" i="1" s="1"/>
  <c r="AF470" i="1" s="1"/>
  <c r="AH470" i="1" s="1"/>
  <c r="G472" i="1"/>
  <c r="H468" i="1"/>
  <c r="H467" i="1" s="1"/>
  <c r="I467" i="1" s="1"/>
  <c r="Z467" i="1" s="1"/>
  <c r="AB467" i="1" s="1"/>
  <c r="AD467" i="1" s="1"/>
  <c r="AF467" i="1" s="1"/>
  <c r="AH467" i="1" s="1"/>
  <c r="G469" i="1"/>
  <c r="H465" i="1"/>
  <c r="H464" i="1" s="1"/>
  <c r="G466" i="1"/>
  <c r="I466" i="1" s="1"/>
  <c r="K165" i="1"/>
  <c r="M165" i="1" s="1"/>
  <c r="O165" i="1" s="1"/>
  <c r="Q165" i="1" s="1"/>
  <c r="S165" i="1" s="1"/>
  <c r="U165" i="1" s="1"/>
  <c r="W165" i="1" s="1"/>
  <c r="H164" i="1"/>
  <c r="G164" i="1"/>
  <c r="H162" i="1"/>
  <c r="G162" i="1"/>
  <c r="K163" i="1"/>
  <c r="M163" i="1" s="1"/>
  <c r="O163" i="1" s="1"/>
  <c r="Q163" i="1" s="1"/>
  <c r="S163" i="1" s="1"/>
  <c r="U163" i="1" s="1"/>
  <c r="W163" i="1" s="1"/>
  <c r="K156" i="1"/>
  <c r="M156" i="1" s="1"/>
  <c r="O156" i="1" s="1"/>
  <c r="Q156" i="1" s="1"/>
  <c r="S156" i="1" s="1"/>
  <c r="U156" i="1" s="1"/>
  <c r="W156" i="1" s="1"/>
  <c r="H155" i="1"/>
  <c r="G155" i="1"/>
  <c r="H153" i="1"/>
  <c r="G153" i="1"/>
  <c r="K154" i="1"/>
  <c r="M154" i="1" s="1"/>
  <c r="O154" i="1" s="1"/>
  <c r="Q154" i="1" s="1"/>
  <c r="S154" i="1" s="1"/>
  <c r="U154" i="1" s="1"/>
  <c r="W154" i="1" s="1"/>
  <c r="K462" i="1"/>
  <c r="M462" i="1" s="1"/>
  <c r="O462" i="1" s="1"/>
  <c r="Q462" i="1" s="1"/>
  <c r="S462" i="1" s="1"/>
  <c r="U462" i="1" s="1"/>
  <c r="W462" i="1" s="1"/>
  <c r="G461" i="1"/>
  <c r="K459" i="1"/>
  <c r="M459" i="1" s="1"/>
  <c r="O459" i="1" s="1"/>
  <c r="Q459" i="1" s="1"/>
  <c r="S459" i="1" s="1"/>
  <c r="U459" i="1" s="1"/>
  <c r="W459" i="1" s="1"/>
  <c r="G458" i="1"/>
  <c r="G455" i="1"/>
  <c r="K456" i="1"/>
  <c r="M456" i="1" s="1"/>
  <c r="O456" i="1" s="1"/>
  <c r="Q456" i="1" s="1"/>
  <c r="S456" i="1" s="1"/>
  <c r="U456" i="1" s="1"/>
  <c r="W456" i="1" s="1"/>
  <c r="H451" i="1"/>
  <c r="I451" i="1" s="1"/>
  <c r="Z451" i="1" s="1"/>
  <c r="AB451" i="1" s="1"/>
  <c r="AD451" i="1" s="1"/>
  <c r="AF451" i="1" s="1"/>
  <c r="AH451" i="1" s="1"/>
  <c r="G452" i="1"/>
  <c r="I452" i="1" s="1"/>
  <c r="K453" i="1"/>
  <c r="M453" i="1" s="1"/>
  <c r="O453" i="1" s="1"/>
  <c r="Q453" i="1" s="1"/>
  <c r="S453" i="1" s="1"/>
  <c r="U453" i="1" s="1"/>
  <c r="W453" i="1" s="1"/>
  <c r="H195" i="1"/>
  <c r="G195" i="1"/>
  <c r="H565" i="1"/>
  <c r="I565" i="1" s="1"/>
  <c r="Z565" i="1" s="1"/>
  <c r="AB565" i="1" s="1"/>
  <c r="AD565" i="1" s="1"/>
  <c r="AF565" i="1" s="1"/>
  <c r="AH565" i="1" s="1"/>
  <c r="G566" i="1"/>
  <c r="I566" i="1" s="1"/>
  <c r="Z566" i="1" s="1"/>
  <c r="AB566" i="1" s="1"/>
  <c r="AD566" i="1" s="1"/>
  <c r="AF566" i="1" s="1"/>
  <c r="AH566" i="1" s="1"/>
  <c r="H442" i="1"/>
  <c r="I442" i="1" s="1"/>
  <c r="Z442" i="1" s="1"/>
  <c r="AB442" i="1" s="1"/>
  <c r="AD442" i="1" s="1"/>
  <c r="AF442" i="1" s="1"/>
  <c r="AH442" i="1" s="1"/>
  <c r="G443" i="1"/>
  <c r="I443" i="1" s="1"/>
  <c r="H436" i="1"/>
  <c r="I436" i="1" s="1"/>
  <c r="Z436" i="1" s="1"/>
  <c r="AB436" i="1" s="1"/>
  <c r="AD436" i="1" s="1"/>
  <c r="AF436" i="1" s="1"/>
  <c r="AH436" i="1" s="1"/>
  <c r="G441" i="1"/>
  <c r="I441" i="1" s="1"/>
  <c r="Z441" i="1" s="1"/>
  <c r="AB441" i="1" s="1"/>
  <c r="AD441" i="1" s="1"/>
  <c r="AF441" i="1" s="1"/>
  <c r="AH441" i="1" s="1"/>
  <c r="H296" i="1"/>
  <c r="I296" i="1" s="1"/>
  <c r="Z296" i="1" s="1"/>
  <c r="AB296" i="1" s="1"/>
  <c r="AD296" i="1" s="1"/>
  <c r="AF296" i="1" s="1"/>
  <c r="AH296" i="1" s="1"/>
  <c r="G297" i="1"/>
  <c r="I297" i="1" s="1"/>
  <c r="AD117" i="1" l="1"/>
  <c r="AF117" i="1" s="1"/>
  <c r="AH117" i="1" s="1"/>
  <c r="K597" i="1"/>
  <c r="M597" i="1" s="1"/>
  <c r="O597" i="1" s="1"/>
  <c r="Q597" i="1" s="1"/>
  <c r="S597" i="1" s="1"/>
  <c r="U597" i="1" s="1"/>
  <c r="W597" i="1" s="1"/>
  <c r="K441" i="1"/>
  <c r="M441" i="1" s="1"/>
  <c r="O441" i="1" s="1"/>
  <c r="Q441" i="1" s="1"/>
  <c r="S441" i="1" s="1"/>
  <c r="U441" i="1" s="1"/>
  <c r="W441" i="1" s="1"/>
  <c r="K505" i="1"/>
  <c r="M505" i="1" s="1"/>
  <c r="O505" i="1" s="1"/>
  <c r="Q505" i="1" s="1"/>
  <c r="S505" i="1" s="1"/>
  <c r="U505" i="1" s="1"/>
  <c r="W505" i="1" s="1"/>
  <c r="K466" i="1"/>
  <c r="M466" i="1" s="1"/>
  <c r="O466" i="1" s="1"/>
  <c r="Q466" i="1" s="1"/>
  <c r="S466" i="1" s="1"/>
  <c r="U466" i="1" s="1"/>
  <c r="W466" i="1" s="1"/>
  <c r="Z466" i="1"/>
  <c r="AB466" i="1" s="1"/>
  <c r="AD466" i="1" s="1"/>
  <c r="AF466" i="1" s="1"/>
  <c r="AH466" i="1" s="1"/>
  <c r="K577" i="1"/>
  <c r="M577" i="1" s="1"/>
  <c r="O577" i="1" s="1"/>
  <c r="O576" i="1" s="1"/>
  <c r="Q576" i="1" s="1"/>
  <c r="S576" i="1" s="1"/>
  <c r="Z577" i="1"/>
  <c r="AB577" i="1" s="1"/>
  <c r="AD577" i="1" s="1"/>
  <c r="AF577" i="1" s="1"/>
  <c r="AH577" i="1" s="1"/>
  <c r="K498" i="1"/>
  <c r="M498" i="1" s="1"/>
  <c r="O498" i="1" s="1"/>
  <c r="Q498" i="1" s="1"/>
  <c r="S498" i="1" s="1"/>
  <c r="U498" i="1" s="1"/>
  <c r="W498" i="1" s="1"/>
  <c r="Z498" i="1"/>
  <c r="AB498" i="1" s="1"/>
  <c r="AD498" i="1" s="1"/>
  <c r="AF498" i="1" s="1"/>
  <c r="AH498" i="1" s="1"/>
  <c r="K598" i="1"/>
  <c r="M598" i="1" s="1"/>
  <c r="O598" i="1" s="1"/>
  <c r="Q598" i="1" s="1"/>
  <c r="S598" i="1" s="1"/>
  <c r="U598" i="1" s="1"/>
  <c r="W598" i="1" s="1"/>
  <c r="Z598" i="1"/>
  <c r="AB598" i="1" s="1"/>
  <c r="AD598" i="1" s="1"/>
  <c r="AF598" i="1" s="1"/>
  <c r="AH598" i="1" s="1"/>
  <c r="K443" i="1"/>
  <c r="M443" i="1" s="1"/>
  <c r="O443" i="1" s="1"/>
  <c r="Q443" i="1" s="1"/>
  <c r="S443" i="1" s="1"/>
  <c r="U443" i="1" s="1"/>
  <c r="W443" i="1" s="1"/>
  <c r="Z443" i="1"/>
  <c r="AB443" i="1" s="1"/>
  <c r="AD443" i="1" s="1"/>
  <c r="AF443" i="1" s="1"/>
  <c r="AH443" i="1" s="1"/>
  <c r="K566" i="1"/>
  <c r="M566" i="1" s="1"/>
  <c r="O566" i="1" s="1"/>
  <c r="Q566" i="1" s="1"/>
  <c r="S566" i="1" s="1"/>
  <c r="U566" i="1" s="1"/>
  <c r="W566" i="1" s="1"/>
  <c r="K452" i="1"/>
  <c r="M452" i="1" s="1"/>
  <c r="O452" i="1" s="1"/>
  <c r="Q452" i="1" s="1"/>
  <c r="S452" i="1" s="1"/>
  <c r="U452" i="1" s="1"/>
  <c r="W452" i="1" s="1"/>
  <c r="Z452" i="1"/>
  <c r="AB452" i="1" s="1"/>
  <c r="AD452" i="1" s="1"/>
  <c r="AF452" i="1" s="1"/>
  <c r="AH452" i="1" s="1"/>
  <c r="K495" i="1"/>
  <c r="M495" i="1" s="1"/>
  <c r="O495" i="1" s="1"/>
  <c r="Q495" i="1" s="1"/>
  <c r="S495" i="1" s="1"/>
  <c r="U495" i="1" s="1"/>
  <c r="W495" i="1" s="1"/>
  <c r="K594" i="1"/>
  <c r="M594" i="1" s="1"/>
  <c r="O594" i="1" s="1"/>
  <c r="Q594" i="1" s="1"/>
  <c r="S594" i="1" s="1"/>
  <c r="U594" i="1" s="1"/>
  <c r="W594" i="1" s="1"/>
  <c r="Z594" i="1"/>
  <c r="AB594" i="1" s="1"/>
  <c r="AD594" i="1" s="1"/>
  <c r="AF594" i="1" s="1"/>
  <c r="AH594" i="1" s="1"/>
  <c r="K585" i="1"/>
  <c r="M585" i="1" s="1"/>
  <c r="O585" i="1" s="1"/>
  <c r="Q585" i="1" s="1"/>
  <c r="S585" i="1" s="1"/>
  <c r="U585" i="1" s="1"/>
  <c r="W585" i="1" s="1"/>
  <c r="Z585" i="1"/>
  <c r="AB585" i="1" s="1"/>
  <c r="AD585" i="1" s="1"/>
  <c r="AF585" i="1" s="1"/>
  <c r="AH585" i="1" s="1"/>
  <c r="K506" i="1"/>
  <c r="M506" i="1" s="1"/>
  <c r="O506" i="1" s="1"/>
  <c r="Q506" i="1" s="1"/>
  <c r="S506" i="1" s="1"/>
  <c r="U506" i="1" s="1"/>
  <c r="W506" i="1" s="1"/>
  <c r="Z506" i="1"/>
  <c r="AB506" i="1" s="1"/>
  <c r="AD506" i="1" s="1"/>
  <c r="AF506" i="1" s="1"/>
  <c r="AH506" i="1" s="1"/>
  <c r="K499" i="1"/>
  <c r="M499" i="1" s="1"/>
  <c r="O499" i="1" s="1"/>
  <c r="Q499" i="1" s="1"/>
  <c r="S499" i="1" s="1"/>
  <c r="U499" i="1" s="1"/>
  <c r="W499" i="1" s="1"/>
  <c r="Z499" i="1"/>
  <c r="AB499" i="1" s="1"/>
  <c r="AD499" i="1" s="1"/>
  <c r="AF499" i="1" s="1"/>
  <c r="AH499" i="1" s="1"/>
  <c r="K496" i="1"/>
  <c r="M496" i="1" s="1"/>
  <c r="O496" i="1" s="1"/>
  <c r="Q496" i="1" s="1"/>
  <c r="S496" i="1" s="1"/>
  <c r="U496" i="1" s="1"/>
  <c r="W496" i="1" s="1"/>
  <c r="Z496" i="1"/>
  <c r="AB496" i="1" s="1"/>
  <c r="AD496" i="1" s="1"/>
  <c r="AF496" i="1" s="1"/>
  <c r="AH496" i="1" s="1"/>
  <c r="I153" i="1"/>
  <c r="Z153" i="1" s="1"/>
  <c r="AB153" i="1" s="1"/>
  <c r="AD153" i="1" s="1"/>
  <c r="AF153" i="1" s="1"/>
  <c r="AH153" i="1" s="1"/>
  <c r="K326" i="1"/>
  <c r="M326" i="1" s="1"/>
  <c r="O326" i="1" s="1"/>
  <c r="Q326" i="1" s="1"/>
  <c r="S326" i="1" s="1"/>
  <c r="U326" i="1" s="1"/>
  <c r="W326" i="1" s="1"/>
  <c r="Z326" i="1"/>
  <c r="AB326" i="1" s="1"/>
  <c r="AD326" i="1" s="1"/>
  <c r="AF326" i="1" s="1"/>
  <c r="AH326" i="1" s="1"/>
  <c r="K297" i="1"/>
  <c r="M297" i="1" s="1"/>
  <c r="O297" i="1" s="1"/>
  <c r="Q297" i="1" s="1"/>
  <c r="S297" i="1" s="1"/>
  <c r="U297" i="1" s="1"/>
  <c r="W297" i="1" s="1"/>
  <c r="Z297" i="1"/>
  <c r="AB297" i="1" s="1"/>
  <c r="AD297" i="1" s="1"/>
  <c r="AF297" i="1" s="1"/>
  <c r="AH297" i="1" s="1"/>
  <c r="I155" i="1"/>
  <c r="Z155" i="1" s="1"/>
  <c r="AB155" i="1" s="1"/>
  <c r="AD155" i="1" s="1"/>
  <c r="AF155" i="1" s="1"/>
  <c r="AH155" i="1" s="1"/>
  <c r="G471" i="1"/>
  <c r="I471" i="1" s="1"/>
  <c r="Z471" i="1" s="1"/>
  <c r="AB471" i="1" s="1"/>
  <c r="AD471" i="1" s="1"/>
  <c r="AF471" i="1" s="1"/>
  <c r="AH471" i="1" s="1"/>
  <c r="I472" i="1"/>
  <c r="I162" i="1"/>
  <c r="G468" i="1"/>
  <c r="I468" i="1" s="1"/>
  <c r="Z468" i="1" s="1"/>
  <c r="AB468" i="1" s="1"/>
  <c r="AD468" i="1" s="1"/>
  <c r="AF468" i="1" s="1"/>
  <c r="AH468" i="1" s="1"/>
  <c r="I469" i="1"/>
  <c r="K501" i="1"/>
  <c r="M501" i="1" s="1"/>
  <c r="O501" i="1" s="1"/>
  <c r="Q501" i="1" s="1"/>
  <c r="S501" i="1" s="1"/>
  <c r="U501" i="1" s="1"/>
  <c r="W501" i="1" s="1"/>
  <c r="I502" i="1"/>
  <c r="H581" i="1"/>
  <c r="I584" i="1"/>
  <c r="K601" i="1"/>
  <c r="M601" i="1" s="1"/>
  <c r="O601" i="1" s="1"/>
  <c r="Q601" i="1" s="1"/>
  <c r="S601" i="1" s="1"/>
  <c r="U601" i="1" s="1"/>
  <c r="W601" i="1" s="1"/>
  <c r="I602" i="1"/>
  <c r="I195" i="1"/>
  <c r="Z195" i="1" s="1"/>
  <c r="AB195" i="1" s="1"/>
  <c r="AD195" i="1" s="1"/>
  <c r="AF195" i="1" s="1"/>
  <c r="AH195" i="1" s="1"/>
  <c r="I164" i="1"/>
  <c r="G474" i="1"/>
  <c r="I474" i="1" s="1"/>
  <c r="Z474" i="1" s="1"/>
  <c r="AB474" i="1" s="1"/>
  <c r="AD474" i="1" s="1"/>
  <c r="AF474" i="1" s="1"/>
  <c r="AH474" i="1" s="1"/>
  <c r="I475" i="1"/>
  <c r="K313" i="1"/>
  <c r="M313" i="1" s="1"/>
  <c r="O313" i="1" s="1"/>
  <c r="Q313" i="1" s="1"/>
  <c r="S313" i="1" s="1"/>
  <c r="U313" i="1" s="1"/>
  <c r="W313" i="1" s="1"/>
  <c r="Q577" i="1"/>
  <c r="S577" i="1" s="1"/>
  <c r="U577" i="1" s="1"/>
  <c r="G194" i="1"/>
  <c r="K565" i="1"/>
  <c r="M565" i="1" s="1"/>
  <c r="O565" i="1" s="1"/>
  <c r="Q565" i="1" s="1"/>
  <c r="S565" i="1" s="1"/>
  <c r="U565" i="1" s="1"/>
  <c r="W565" i="1" s="1"/>
  <c r="G159" i="1"/>
  <c r="H159" i="1"/>
  <c r="K436" i="1"/>
  <c r="M436" i="1" s="1"/>
  <c r="O436" i="1" s="1"/>
  <c r="Q436" i="1" s="1"/>
  <c r="S436" i="1" s="1"/>
  <c r="U436" i="1" s="1"/>
  <c r="W436" i="1" s="1"/>
  <c r="G152" i="1"/>
  <c r="K196" i="1"/>
  <c r="M196" i="1" s="1"/>
  <c r="O196" i="1" s="1"/>
  <c r="Q196" i="1" s="1"/>
  <c r="S196" i="1" s="1"/>
  <c r="U196" i="1" s="1"/>
  <c r="W196" i="1" s="1"/>
  <c r="K442" i="1"/>
  <c r="M442" i="1" s="1"/>
  <c r="O442" i="1" s="1"/>
  <c r="Q442" i="1" s="1"/>
  <c r="S442" i="1" s="1"/>
  <c r="U442" i="1" s="1"/>
  <c r="W442" i="1" s="1"/>
  <c r="H152" i="1"/>
  <c r="K451" i="1"/>
  <c r="M451" i="1" s="1"/>
  <c r="O451" i="1" s="1"/>
  <c r="Q451" i="1" s="1"/>
  <c r="S451" i="1" s="1"/>
  <c r="U451" i="1" s="1"/>
  <c r="W451" i="1" s="1"/>
  <c r="H463" i="1"/>
  <c r="H194" i="1"/>
  <c r="H193" i="1" s="1"/>
  <c r="G465" i="1"/>
  <c r="K296" i="1"/>
  <c r="M296" i="1" s="1"/>
  <c r="O296" i="1" s="1"/>
  <c r="Q296" i="1" s="1"/>
  <c r="S296" i="1" s="1"/>
  <c r="U296" i="1" s="1"/>
  <c r="W296" i="1" s="1"/>
  <c r="K155" i="1"/>
  <c r="M155" i="1" s="1"/>
  <c r="O155" i="1" s="1"/>
  <c r="Q155" i="1" s="1"/>
  <c r="S155" i="1" s="1"/>
  <c r="U155" i="1" s="1"/>
  <c r="W155" i="1" s="1"/>
  <c r="G593" i="1"/>
  <c r="G494" i="1"/>
  <c r="G582" i="1"/>
  <c r="H386" i="1"/>
  <c r="H385" i="1" s="1"/>
  <c r="I385" i="1" s="1"/>
  <c r="Z385" i="1" s="1"/>
  <c r="AB385" i="1" s="1"/>
  <c r="AD385" i="1" s="1"/>
  <c r="AF385" i="1" s="1"/>
  <c r="AH385" i="1" s="1"/>
  <c r="G387" i="1"/>
  <c r="H383" i="1"/>
  <c r="H382" i="1" s="1"/>
  <c r="I382" i="1" s="1"/>
  <c r="Z382" i="1" s="1"/>
  <c r="AB382" i="1" s="1"/>
  <c r="AD382" i="1" s="1"/>
  <c r="AF382" i="1" s="1"/>
  <c r="AH382" i="1" s="1"/>
  <c r="G384" i="1"/>
  <c r="I384" i="1" s="1"/>
  <c r="K177" i="1"/>
  <c r="M177" i="1" s="1"/>
  <c r="O177" i="1" s="1"/>
  <c r="H175" i="1"/>
  <c r="G175" i="1"/>
  <c r="H173" i="1"/>
  <c r="G173" i="1"/>
  <c r="K174" i="1"/>
  <c r="M174" i="1" s="1"/>
  <c r="O174" i="1" s="1"/>
  <c r="Q174" i="1" s="1"/>
  <c r="S174" i="1" s="1"/>
  <c r="U174" i="1" s="1"/>
  <c r="W174" i="1" s="1"/>
  <c r="H393" i="1"/>
  <c r="I393" i="1" s="1"/>
  <c r="Z393" i="1" s="1"/>
  <c r="AB393" i="1" s="1"/>
  <c r="AD393" i="1" s="1"/>
  <c r="AF393" i="1" s="1"/>
  <c r="AH393" i="1" s="1"/>
  <c r="G394" i="1"/>
  <c r="I394" i="1" s="1"/>
  <c r="Z394" i="1" s="1"/>
  <c r="AB394" i="1" s="1"/>
  <c r="AD394" i="1" s="1"/>
  <c r="AF394" i="1" s="1"/>
  <c r="AH394" i="1" s="1"/>
  <c r="H389" i="1"/>
  <c r="G390" i="1"/>
  <c r="I390" i="1" s="1"/>
  <c r="K392" i="1"/>
  <c r="M392" i="1" s="1"/>
  <c r="O392" i="1" s="1"/>
  <c r="Q392" i="1" s="1"/>
  <c r="S392" i="1" s="1"/>
  <c r="U392" i="1" s="1"/>
  <c r="W392" i="1" s="1"/>
  <c r="K391" i="1"/>
  <c r="M391" i="1" s="1"/>
  <c r="O391" i="1" s="1"/>
  <c r="Q391" i="1" s="1"/>
  <c r="S391" i="1" s="1"/>
  <c r="U391" i="1" s="1"/>
  <c r="W391" i="1" s="1"/>
  <c r="H380" i="1"/>
  <c r="H379" i="1" s="1"/>
  <c r="G381" i="1"/>
  <c r="H131" i="1"/>
  <c r="G131" i="1"/>
  <c r="K132" i="1"/>
  <c r="M132" i="1" s="1"/>
  <c r="O132" i="1" s="1"/>
  <c r="Q132" i="1" s="1"/>
  <c r="S132" i="1" s="1"/>
  <c r="U132" i="1" s="1"/>
  <c r="W132" i="1" s="1"/>
  <c r="H129" i="1"/>
  <c r="G129" i="1"/>
  <c r="K130" i="1"/>
  <c r="M130" i="1" s="1"/>
  <c r="O130" i="1" s="1"/>
  <c r="Q130" i="1" s="1"/>
  <c r="S130" i="1" s="1"/>
  <c r="U130" i="1" s="1"/>
  <c r="W130" i="1" s="1"/>
  <c r="H449" i="1"/>
  <c r="I449" i="1" s="1"/>
  <c r="Z449" i="1" s="1"/>
  <c r="AB449" i="1" s="1"/>
  <c r="AD449" i="1" s="1"/>
  <c r="AF449" i="1" s="1"/>
  <c r="AH449" i="1" s="1"/>
  <c r="G450" i="1"/>
  <c r="I450" i="1" s="1"/>
  <c r="H445" i="1"/>
  <c r="G446" i="1"/>
  <c r="I446" i="1" s="1"/>
  <c r="G116" i="1"/>
  <c r="K397" i="1"/>
  <c r="M397" i="1" s="1"/>
  <c r="O397" i="1" s="1"/>
  <c r="Q397" i="1" s="1"/>
  <c r="S397" i="1" s="1"/>
  <c r="U397" i="1" s="1"/>
  <c r="H137" i="1"/>
  <c r="H136" i="1" s="1"/>
  <c r="G137" i="1"/>
  <c r="K139" i="1"/>
  <c r="M139" i="1" s="1"/>
  <c r="O139" i="1" s="1"/>
  <c r="Q139" i="1" s="1"/>
  <c r="S139" i="1" s="1"/>
  <c r="U139" i="1" s="1"/>
  <c r="W139" i="1" s="1"/>
  <c r="H609" i="1"/>
  <c r="I609" i="1" s="1"/>
  <c r="Z609" i="1" s="1"/>
  <c r="AB609" i="1" s="1"/>
  <c r="AD609" i="1" s="1"/>
  <c r="AF609" i="1" s="1"/>
  <c r="AH609" i="1" s="1"/>
  <c r="G610" i="1"/>
  <c r="I610" i="1" s="1"/>
  <c r="H607" i="1"/>
  <c r="I607" i="1" s="1"/>
  <c r="Z607" i="1" s="1"/>
  <c r="AB607" i="1" s="1"/>
  <c r="AD607" i="1" s="1"/>
  <c r="AF607" i="1" s="1"/>
  <c r="AH607" i="1" s="1"/>
  <c r="G608" i="1"/>
  <c r="I608" i="1" s="1"/>
  <c r="Z608" i="1" s="1"/>
  <c r="AB608" i="1" s="1"/>
  <c r="AD608" i="1" s="1"/>
  <c r="AF608" i="1" s="1"/>
  <c r="AH608" i="1" s="1"/>
  <c r="H412" i="1"/>
  <c r="I412" i="1" s="1"/>
  <c r="Z412" i="1" s="1"/>
  <c r="AB412" i="1" s="1"/>
  <c r="AD412" i="1" s="1"/>
  <c r="AF412" i="1" s="1"/>
  <c r="AH412" i="1" s="1"/>
  <c r="G413" i="1"/>
  <c r="I413" i="1" s="1"/>
  <c r="H410" i="1"/>
  <c r="G411" i="1"/>
  <c r="I411" i="1" s="1"/>
  <c r="H179" i="1"/>
  <c r="H178" i="1" s="1"/>
  <c r="G179" i="1"/>
  <c r="K180" i="1"/>
  <c r="M180" i="1" s="1"/>
  <c r="O180" i="1" s="1"/>
  <c r="Q180" i="1" s="1"/>
  <c r="S180" i="1" s="1"/>
  <c r="U180" i="1" s="1"/>
  <c r="W180" i="1" s="1"/>
  <c r="G428" i="1"/>
  <c r="I428" i="1" s="1"/>
  <c r="Z428" i="1" s="1"/>
  <c r="AB428" i="1" s="1"/>
  <c r="AD428" i="1" s="1"/>
  <c r="AF428" i="1" s="1"/>
  <c r="AH428" i="1" s="1"/>
  <c r="G433" i="1"/>
  <c r="I433" i="1" s="1"/>
  <c r="K195" i="1" l="1"/>
  <c r="M195" i="1" s="1"/>
  <c r="O195" i="1" s="1"/>
  <c r="Q195" i="1" s="1"/>
  <c r="S195" i="1" s="1"/>
  <c r="U195" i="1" s="1"/>
  <c r="W195" i="1" s="1"/>
  <c r="K471" i="1"/>
  <c r="M471" i="1" s="1"/>
  <c r="O471" i="1" s="1"/>
  <c r="Q471" i="1" s="1"/>
  <c r="S471" i="1" s="1"/>
  <c r="U471" i="1" s="1"/>
  <c r="W471" i="1" s="1"/>
  <c r="K394" i="1"/>
  <c r="M394" i="1" s="1"/>
  <c r="O394" i="1" s="1"/>
  <c r="Q394" i="1" s="1"/>
  <c r="S394" i="1" s="1"/>
  <c r="U394" i="1" s="1"/>
  <c r="W394" i="1" s="1"/>
  <c r="K468" i="1"/>
  <c r="M468" i="1" s="1"/>
  <c r="O468" i="1" s="1"/>
  <c r="Q468" i="1" s="1"/>
  <c r="S468" i="1" s="1"/>
  <c r="U468" i="1" s="1"/>
  <c r="W468" i="1" s="1"/>
  <c r="K153" i="1"/>
  <c r="M153" i="1" s="1"/>
  <c r="O153" i="1" s="1"/>
  <c r="Q153" i="1" s="1"/>
  <c r="S153" i="1" s="1"/>
  <c r="U153" i="1" s="1"/>
  <c r="W153" i="1" s="1"/>
  <c r="K411" i="1"/>
  <c r="M411" i="1" s="1"/>
  <c r="O411" i="1" s="1"/>
  <c r="Q411" i="1" s="1"/>
  <c r="S411" i="1" s="1"/>
  <c r="U411" i="1" s="1"/>
  <c r="W411" i="1" s="1"/>
  <c r="Z411" i="1"/>
  <c r="AB411" i="1" s="1"/>
  <c r="AD411" i="1" s="1"/>
  <c r="AF411" i="1" s="1"/>
  <c r="AH411" i="1" s="1"/>
  <c r="K413" i="1"/>
  <c r="M413" i="1" s="1"/>
  <c r="O413" i="1" s="1"/>
  <c r="Q413" i="1" s="1"/>
  <c r="S413" i="1" s="1"/>
  <c r="U413" i="1" s="1"/>
  <c r="W413" i="1" s="1"/>
  <c r="Z413" i="1"/>
  <c r="AB413" i="1" s="1"/>
  <c r="AD413" i="1" s="1"/>
  <c r="AF413" i="1" s="1"/>
  <c r="AH413" i="1" s="1"/>
  <c r="K608" i="1"/>
  <c r="M608" i="1" s="1"/>
  <c r="O608" i="1" s="1"/>
  <c r="Q608" i="1" s="1"/>
  <c r="S608" i="1" s="1"/>
  <c r="U608" i="1" s="1"/>
  <c r="W608" i="1" s="1"/>
  <c r="K446" i="1"/>
  <c r="M446" i="1" s="1"/>
  <c r="O446" i="1" s="1"/>
  <c r="Q446" i="1" s="1"/>
  <c r="S446" i="1" s="1"/>
  <c r="U446" i="1" s="1"/>
  <c r="W446" i="1" s="1"/>
  <c r="Z446" i="1"/>
  <c r="AB446" i="1" s="1"/>
  <c r="AD446" i="1" s="1"/>
  <c r="AF446" i="1" s="1"/>
  <c r="AH446" i="1" s="1"/>
  <c r="K610" i="1"/>
  <c r="M610" i="1" s="1"/>
  <c r="O610" i="1" s="1"/>
  <c r="Q610" i="1" s="1"/>
  <c r="S610" i="1" s="1"/>
  <c r="U610" i="1" s="1"/>
  <c r="W610" i="1" s="1"/>
  <c r="Z610" i="1"/>
  <c r="AB610" i="1" s="1"/>
  <c r="AD610" i="1" s="1"/>
  <c r="AF610" i="1" s="1"/>
  <c r="AH610" i="1" s="1"/>
  <c r="K384" i="1"/>
  <c r="M384" i="1" s="1"/>
  <c r="O384" i="1" s="1"/>
  <c r="Q384" i="1" s="1"/>
  <c r="S384" i="1" s="1"/>
  <c r="U384" i="1" s="1"/>
  <c r="W384" i="1" s="1"/>
  <c r="Z384" i="1"/>
  <c r="AB384" i="1" s="1"/>
  <c r="AD384" i="1" s="1"/>
  <c r="AF384" i="1" s="1"/>
  <c r="AH384" i="1" s="1"/>
  <c r="I159" i="1"/>
  <c r="Z159" i="1" s="1"/>
  <c r="AB159" i="1" s="1"/>
  <c r="AD159" i="1" s="1"/>
  <c r="AF159" i="1" s="1"/>
  <c r="AH159" i="1" s="1"/>
  <c r="K475" i="1"/>
  <c r="M475" i="1" s="1"/>
  <c r="O475" i="1" s="1"/>
  <c r="Q475" i="1" s="1"/>
  <c r="S475" i="1" s="1"/>
  <c r="U475" i="1" s="1"/>
  <c r="W475" i="1" s="1"/>
  <c r="Z475" i="1"/>
  <c r="AB475" i="1" s="1"/>
  <c r="AD475" i="1" s="1"/>
  <c r="AF475" i="1" s="1"/>
  <c r="AH475" i="1" s="1"/>
  <c r="K602" i="1"/>
  <c r="M602" i="1" s="1"/>
  <c r="O602" i="1" s="1"/>
  <c r="Q602" i="1" s="1"/>
  <c r="S602" i="1" s="1"/>
  <c r="U602" i="1" s="1"/>
  <c r="W602" i="1" s="1"/>
  <c r="Z602" i="1"/>
  <c r="AB602" i="1" s="1"/>
  <c r="AD602" i="1" s="1"/>
  <c r="AF602" i="1" s="1"/>
  <c r="AH602" i="1" s="1"/>
  <c r="K584" i="1"/>
  <c r="M584" i="1" s="1"/>
  <c r="O584" i="1" s="1"/>
  <c r="Q584" i="1" s="1"/>
  <c r="S584" i="1" s="1"/>
  <c r="U584" i="1" s="1"/>
  <c r="W584" i="1" s="1"/>
  <c r="Z584" i="1"/>
  <c r="AB584" i="1" s="1"/>
  <c r="AD584" i="1" s="1"/>
  <c r="AF584" i="1" s="1"/>
  <c r="AH584" i="1" s="1"/>
  <c r="K502" i="1"/>
  <c r="M502" i="1" s="1"/>
  <c r="O502" i="1" s="1"/>
  <c r="Q502" i="1" s="1"/>
  <c r="S502" i="1" s="1"/>
  <c r="U502" i="1" s="1"/>
  <c r="W502" i="1" s="1"/>
  <c r="Z502" i="1"/>
  <c r="AB502" i="1" s="1"/>
  <c r="AD502" i="1" s="1"/>
  <c r="AF502" i="1" s="1"/>
  <c r="AH502" i="1" s="1"/>
  <c r="K469" i="1"/>
  <c r="M469" i="1" s="1"/>
  <c r="O469" i="1" s="1"/>
  <c r="Q469" i="1" s="1"/>
  <c r="S469" i="1" s="1"/>
  <c r="U469" i="1" s="1"/>
  <c r="W469" i="1" s="1"/>
  <c r="Z469" i="1"/>
  <c r="AB469" i="1" s="1"/>
  <c r="AD469" i="1" s="1"/>
  <c r="AF469" i="1" s="1"/>
  <c r="AH469" i="1" s="1"/>
  <c r="K472" i="1"/>
  <c r="M472" i="1" s="1"/>
  <c r="O472" i="1" s="1"/>
  <c r="Q472" i="1" s="1"/>
  <c r="S472" i="1" s="1"/>
  <c r="U472" i="1" s="1"/>
  <c r="W472" i="1" s="1"/>
  <c r="Z472" i="1"/>
  <c r="AB472" i="1" s="1"/>
  <c r="AD472" i="1" s="1"/>
  <c r="AF472" i="1" s="1"/>
  <c r="AH472" i="1" s="1"/>
  <c r="K450" i="1"/>
  <c r="M450" i="1" s="1"/>
  <c r="O450" i="1" s="1"/>
  <c r="Q450" i="1" s="1"/>
  <c r="S450" i="1" s="1"/>
  <c r="U450" i="1" s="1"/>
  <c r="W450" i="1" s="1"/>
  <c r="Z450" i="1"/>
  <c r="AB450" i="1" s="1"/>
  <c r="AD450" i="1" s="1"/>
  <c r="AF450" i="1" s="1"/>
  <c r="AH450" i="1" s="1"/>
  <c r="K390" i="1"/>
  <c r="M390" i="1" s="1"/>
  <c r="O390" i="1" s="1"/>
  <c r="Q390" i="1" s="1"/>
  <c r="S390" i="1" s="1"/>
  <c r="U390" i="1" s="1"/>
  <c r="W390" i="1" s="1"/>
  <c r="Z390" i="1"/>
  <c r="AB390" i="1" s="1"/>
  <c r="AD390" i="1" s="1"/>
  <c r="AF390" i="1" s="1"/>
  <c r="AH390" i="1" s="1"/>
  <c r="I173" i="1"/>
  <c r="Z173" i="1" s="1"/>
  <c r="AB173" i="1" s="1"/>
  <c r="AD173" i="1" s="1"/>
  <c r="AF173" i="1" s="1"/>
  <c r="AH173" i="1" s="1"/>
  <c r="I175" i="1"/>
  <c r="Z175" i="1" s="1"/>
  <c r="AB175" i="1" s="1"/>
  <c r="AD175" i="1" s="1"/>
  <c r="AF175" i="1" s="1"/>
  <c r="AH175" i="1" s="1"/>
  <c r="K164" i="1"/>
  <c r="M164" i="1" s="1"/>
  <c r="O164" i="1" s="1"/>
  <c r="Q164" i="1" s="1"/>
  <c r="S164" i="1" s="1"/>
  <c r="U164" i="1" s="1"/>
  <c r="W164" i="1" s="1"/>
  <c r="Z164" i="1"/>
  <c r="AB164" i="1" s="1"/>
  <c r="AD164" i="1" s="1"/>
  <c r="AF164" i="1" s="1"/>
  <c r="AH164" i="1" s="1"/>
  <c r="K162" i="1"/>
  <c r="M162" i="1" s="1"/>
  <c r="O162" i="1" s="1"/>
  <c r="Q162" i="1" s="1"/>
  <c r="S162" i="1" s="1"/>
  <c r="U162" i="1" s="1"/>
  <c r="W162" i="1" s="1"/>
  <c r="Z162" i="1"/>
  <c r="AB162" i="1" s="1"/>
  <c r="AD162" i="1" s="1"/>
  <c r="AF162" i="1" s="1"/>
  <c r="AH162" i="1" s="1"/>
  <c r="K433" i="1"/>
  <c r="M433" i="1" s="1"/>
  <c r="O433" i="1" s="1"/>
  <c r="Q433" i="1" s="1"/>
  <c r="S433" i="1" s="1"/>
  <c r="U433" i="1" s="1"/>
  <c r="W433" i="1" s="1"/>
  <c r="Z433" i="1"/>
  <c r="AB433" i="1" s="1"/>
  <c r="AD433" i="1" s="1"/>
  <c r="AF433" i="1" s="1"/>
  <c r="AH433" i="1" s="1"/>
  <c r="K493" i="1"/>
  <c r="M493" i="1" s="1"/>
  <c r="O493" i="1" s="1"/>
  <c r="Q493" i="1" s="1"/>
  <c r="S493" i="1" s="1"/>
  <c r="U493" i="1" s="1"/>
  <c r="W493" i="1" s="1"/>
  <c r="I494" i="1"/>
  <c r="H461" i="1"/>
  <c r="H460" i="1" s="1"/>
  <c r="I463" i="1"/>
  <c r="G193" i="1"/>
  <c r="I193" i="1" s="1"/>
  <c r="Z193" i="1" s="1"/>
  <c r="AB193" i="1" s="1"/>
  <c r="AD193" i="1" s="1"/>
  <c r="AF193" i="1" s="1"/>
  <c r="AH193" i="1" s="1"/>
  <c r="I194" i="1"/>
  <c r="G178" i="1"/>
  <c r="I178" i="1" s="1"/>
  <c r="I179" i="1"/>
  <c r="I129" i="1"/>
  <c r="Z129" i="1" s="1"/>
  <c r="AB129" i="1" s="1"/>
  <c r="AD129" i="1" s="1"/>
  <c r="AF129" i="1" s="1"/>
  <c r="AH129" i="1" s="1"/>
  <c r="H575" i="1"/>
  <c r="I575" i="1" s="1"/>
  <c r="Z575" i="1" s="1"/>
  <c r="AB575" i="1" s="1"/>
  <c r="AD575" i="1" s="1"/>
  <c r="AF575" i="1" s="1"/>
  <c r="AH575" i="1" s="1"/>
  <c r="I581" i="1"/>
  <c r="K592" i="1"/>
  <c r="M592" i="1" s="1"/>
  <c r="O592" i="1" s="1"/>
  <c r="Q592" i="1" s="1"/>
  <c r="S592" i="1" s="1"/>
  <c r="U592" i="1" s="1"/>
  <c r="W592" i="1" s="1"/>
  <c r="I593" i="1"/>
  <c r="G464" i="1"/>
  <c r="I464" i="1" s="1"/>
  <c r="Z464" i="1" s="1"/>
  <c r="AB464" i="1" s="1"/>
  <c r="AD464" i="1" s="1"/>
  <c r="AF464" i="1" s="1"/>
  <c r="AH464" i="1" s="1"/>
  <c r="I465" i="1"/>
  <c r="I152" i="1"/>
  <c r="Z152" i="1" s="1"/>
  <c r="AB152" i="1" s="1"/>
  <c r="AD152" i="1" s="1"/>
  <c r="AF152" i="1" s="1"/>
  <c r="AH152" i="1" s="1"/>
  <c r="G380" i="1"/>
  <c r="I380" i="1" s="1"/>
  <c r="Z380" i="1" s="1"/>
  <c r="AB380" i="1" s="1"/>
  <c r="AD380" i="1" s="1"/>
  <c r="AF380" i="1" s="1"/>
  <c r="AH380" i="1" s="1"/>
  <c r="I381" i="1"/>
  <c r="G386" i="1"/>
  <c r="I386" i="1" s="1"/>
  <c r="I387" i="1"/>
  <c r="I582" i="1"/>
  <c r="I131" i="1"/>
  <c r="I137" i="1"/>
  <c r="U396" i="1"/>
  <c r="W397" i="1"/>
  <c r="W396" i="1" s="1"/>
  <c r="Q177" i="1"/>
  <c r="S177" i="1" s="1"/>
  <c r="U177" i="1" s="1"/>
  <c r="W177" i="1" s="1"/>
  <c r="O175" i="1"/>
  <c r="Q175" i="1" s="1"/>
  <c r="S175" i="1" s="1"/>
  <c r="U175" i="1" s="1"/>
  <c r="W175" i="1" s="1"/>
  <c r="U576" i="1"/>
  <c r="W577" i="1"/>
  <c r="W576" i="1" s="1"/>
  <c r="K473" i="1"/>
  <c r="M473" i="1" s="1"/>
  <c r="O473" i="1" s="1"/>
  <c r="Q473" i="1" s="1"/>
  <c r="S473" i="1" s="1"/>
  <c r="U473" i="1" s="1"/>
  <c r="W473" i="1" s="1"/>
  <c r="K474" i="1"/>
  <c r="M474" i="1" s="1"/>
  <c r="O474" i="1" s="1"/>
  <c r="Q474" i="1" s="1"/>
  <c r="S474" i="1" s="1"/>
  <c r="U474" i="1" s="1"/>
  <c r="W474" i="1" s="1"/>
  <c r="K159" i="1"/>
  <c r="M159" i="1" s="1"/>
  <c r="O159" i="1" s="1"/>
  <c r="Q159" i="1" s="1"/>
  <c r="S159" i="1" s="1"/>
  <c r="U159" i="1" s="1"/>
  <c r="W159" i="1" s="1"/>
  <c r="H172" i="1"/>
  <c r="G410" i="1"/>
  <c r="H409" i="1"/>
  <c r="G172" i="1"/>
  <c r="G445" i="1"/>
  <c r="I445" i="1" s="1"/>
  <c r="Z445" i="1" s="1"/>
  <c r="AB445" i="1" s="1"/>
  <c r="AD445" i="1" s="1"/>
  <c r="AF445" i="1" s="1"/>
  <c r="AH445" i="1" s="1"/>
  <c r="K121" i="1"/>
  <c r="M121" i="1" s="1"/>
  <c r="O121" i="1" s="1"/>
  <c r="Q121" i="1" s="1"/>
  <c r="S121" i="1" s="1"/>
  <c r="U121" i="1" s="1"/>
  <c r="W121" i="1" s="1"/>
  <c r="K470" i="1"/>
  <c r="M470" i="1" s="1"/>
  <c r="O470" i="1" s="1"/>
  <c r="Q470" i="1" s="1"/>
  <c r="S470" i="1" s="1"/>
  <c r="U470" i="1" s="1"/>
  <c r="W470" i="1" s="1"/>
  <c r="K467" i="1"/>
  <c r="M467" i="1" s="1"/>
  <c r="O467" i="1" s="1"/>
  <c r="Q467" i="1" s="1"/>
  <c r="S467" i="1" s="1"/>
  <c r="U467" i="1" s="1"/>
  <c r="W467" i="1" s="1"/>
  <c r="G115" i="1"/>
  <c r="I115" i="1" s="1"/>
  <c r="I116" i="1"/>
  <c r="K432" i="1"/>
  <c r="M432" i="1" s="1"/>
  <c r="O432" i="1" s="1"/>
  <c r="Q432" i="1" s="1"/>
  <c r="S432" i="1" s="1"/>
  <c r="U432" i="1" s="1"/>
  <c r="W432" i="1" s="1"/>
  <c r="K607" i="1"/>
  <c r="M607" i="1" s="1"/>
  <c r="O607" i="1" s="1"/>
  <c r="Q607" i="1" s="1"/>
  <c r="S607" i="1" s="1"/>
  <c r="U607" i="1" s="1"/>
  <c r="W607" i="1" s="1"/>
  <c r="G128" i="1"/>
  <c r="H388" i="1"/>
  <c r="G389" i="1"/>
  <c r="I389" i="1" s="1"/>
  <c r="K385" i="1"/>
  <c r="M385" i="1" s="1"/>
  <c r="O385" i="1" s="1"/>
  <c r="Q385" i="1" s="1"/>
  <c r="S385" i="1" s="1"/>
  <c r="U385" i="1" s="1"/>
  <c r="W385" i="1" s="1"/>
  <c r="G576" i="1"/>
  <c r="G383" i="1"/>
  <c r="I383" i="1" s="1"/>
  <c r="K412" i="1"/>
  <c r="M412" i="1" s="1"/>
  <c r="O412" i="1" s="1"/>
  <c r="Q412" i="1" s="1"/>
  <c r="S412" i="1" s="1"/>
  <c r="U412" i="1" s="1"/>
  <c r="W412" i="1" s="1"/>
  <c r="K609" i="1"/>
  <c r="M609" i="1" s="1"/>
  <c r="O609" i="1" s="1"/>
  <c r="Q609" i="1" s="1"/>
  <c r="S609" i="1" s="1"/>
  <c r="U609" i="1" s="1"/>
  <c r="W609" i="1" s="1"/>
  <c r="K449" i="1"/>
  <c r="M449" i="1" s="1"/>
  <c r="O449" i="1" s="1"/>
  <c r="Q449" i="1" s="1"/>
  <c r="S449" i="1" s="1"/>
  <c r="U449" i="1" s="1"/>
  <c r="W449" i="1" s="1"/>
  <c r="H128" i="1"/>
  <c r="K393" i="1"/>
  <c r="M393" i="1" s="1"/>
  <c r="O393" i="1" s="1"/>
  <c r="Q393" i="1" s="1"/>
  <c r="S393" i="1" s="1"/>
  <c r="U393" i="1" s="1"/>
  <c r="W393" i="1" s="1"/>
  <c r="G136" i="1"/>
  <c r="H429" i="1"/>
  <c r="H426" i="1" s="1"/>
  <c r="G430" i="1"/>
  <c r="K431" i="1"/>
  <c r="M431" i="1" s="1"/>
  <c r="O431" i="1" s="1"/>
  <c r="Q431" i="1" s="1"/>
  <c r="S431" i="1" s="1"/>
  <c r="U431" i="1" s="1"/>
  <c r="K428" i="1"/>
  <c r="M428" i="1" s="1"/>
  <c r="O428" i="1" s="1"/>
  <c r="Q428" i="1" s="1"/>
  <c r="S428" i="1" s="1"/>
  <c r="U428" i="1" s="1"/>
  <c r="W428" i="1" s="1"/>
  <c r="H167" i="1"/>
  <c r="H166" i="1" s="1"/>
  <c r="G167" i="1"/>
  <c r="K168" i="1"/>
  <c r="M168" i="1" s="1"/>
  <c r="O168" i="1" s="1"/>
  <c r="Q168" i="1" s="1"/>
  <c r="S168" i="1" s="1"/>
  <c r="U168" i="1" s="1"/>
  <c r="W168" i="1" s="1"/>
  <c r="H561" i="1"/>
  <c r="I561" i="1" s="1"/>
  <c r="Z561" i="1" s="1"/>
  <c r="AB561" i="1" s="1"/>
  <c r="AD561" i="1" s="1"/>
  <c r="AF561" i="1" s="1"/>
  <c r="AH561" i="1" s="1"/>
  <c r="K564" i="1"/>
  <c r="M564" i="1" s="1"/>
  <c r="O564" i="1" s="1"/>
  <c r="Q564" i="1" s="1"/>
  <c r="S564" i="1" s="1"/>
  <c r="U564" i="1" s="1"/>
  <c r="W564" i="1" s="1"/>
  <c r="K563" i="1"/>
  <c r="M563" i="1" s="1"/>
  <c r="O563" i="1" s="1"/>
  <c r="Q563" i="1" s="1"/>
  <c r="S563" i="1" s="1"/>
  <c r="U563" i="1" s="1"/>
  <c r="W563" i="1" s="1"/>
  <c r="K562" i="1"/>
  <c r="M562" i="1" s="1"/>
  <c r="O562" i="1" s="1"/>
  <c r="Q562" i="1" s="1"/>
  <c r="S562" i="1" s="1"/>
  <c r="U562" i="1" s="1"/>
  <c r="W562" i="1" s="1"/>
  <c r="H301" i="1"/>
  <c r="H300" i="1" s="1"/>
  <c r="I300" i="1" s="1"/>
  <c r="Z300" i="1" s="1"/>
  <c r="AB300" i="1" s="1"/>
  <c r="AD300" i="1" s="1"/>
  <c r="AF300" i="1" s="1"/>
  <c r="AH300" i="1" s="1"/>
  <c r="G302" i="1"/>
  <c r="I302" i="1" s="1"/>
  <c r="H421" i="1"/>
  <c r="H420" i="1" s="1"/>
  <c r="G422" i="1"/>
  <c r="H423" i="1"/>
  <c r="I423" i="1" s="1"/>
  <c r="Z423" i="1" s="1"/>
  <c r="AB423" i="1" s="1"/>
  <c r="AD423" i="1" s="1"/>
  <c r="AF423" i="1" s="1"/>
  <c r="AH423" i="1" s="1"/>
  <c r="G424" i="1"/>
  <c r="I424" i="1" s="1"/>
  <c r="H487" i="1"/>
  <c r="H486" i="1" s="1"/>
  <c r="I486" i="1" s="1"/>
  <c r="Z486" i="1" s="1"/>
  <c r="AB486" i="1" s="1"/>
  <c r="AD486" i="1" s="1"/>
  <c r="AF486" i="1" s="1"/>
  <c r="AH486" i="1" s="1"/>
  <c r="G488" i="1"/>
  <c r="H484" i="1"/>
  <c r="H483" i="1" s="1"/>
  <c r="I483" i="1" s="1"/>
  <c r="Z483" i="1" s="1"/>
  <c r="AB483" i="1" s="1"/>
  <c r="AD483" i="1" s="1"/>
  <c r="AF483" i="1" s="1"/>
  <c r="AH483" i="1" s="1"/>
  <c r="G485" i="1"/>
  <c r="H481" i="1"/>
  <c r="H480" i="1" s="1"/>
  <c r="G482" i="1"/>
  <c r="H206" i="1"/>
  <c r="H203" i="1" s="1"/>
  <c r="G206" i="1"/>
  <c r="K207" i="1"/>
  <c r="M207" i="1" s="1"/>
  <c r="O207" i="1" s="1"/>
  <c r="Q207" i="1" s="1"/>
  <c r="S207" i="1" s="1"/>
  <c r="U207" i="1" s="1"/>
  <c r="W207" i="1" s="1"/>
  <c r="H201" i="1"/>
  <c r="K202" i="1"/>
  <c r="M202" i="1" s="1"/>
  <c r="O202" i="1" s="1"/>
  <c r="Q202" i="1" s="1"/>
  <c r="S202" i="1" s="1"/>
  <c r="U202" i="1" s="1"/>
  <c r="W202" i="1" s="1"/>
  <c r="H307" i="1"/>
  <c r="H303" i="1" s="1"/>
  <c r="I303" i="1" s="1"/>
  <c r="Z303" i="1" s="1"/>
  <c r="AB303" i="1" s="1"/>
  <c r="AD303" i="1" s="1"/>
  <c r="AF303" i="1" s="1"/>
  <c r="AH303" i="1" s="1"/>
  <c r="G308" i="1"/>
  <c r="I308" i="1" s="1"/>
  <c r="H294" i="1"/>
  <c r="H293" i="1" s="1"/>
  <c r="I293" i="1" s="1"/>
  <c r="Z293" i="1" s="1"/>
  <c r="AB293" i="1" s="1"/>
  <c r="AD293" i="1" s="1"/>
  <c r="AF293" i="1" s="1"/>
  <c r="AH293" i="1" s="1"/>
  <c r="G295" i="1"/>
  <c r="I295" i="1" s="1"/>
  <c r="K287" i="1"/>
  <c r="M287" i="1" s="1"/>
  <c r="O287" i="1" s="1"/>
  <c r="Q287" i="1" s="1"/>
  <c r="S287" i="1" s="1"/>
  <c r="U287" i="1" s="1"/>
  <c r="W287" i="1" s="1"/>
  <c r="K284" i="1"/>
  <c r="M284" i="1" s="1"/>
  <c r="O284" i="1" s="1"/>
  <c r="Q284" i="1" s="1"/>
  <c r="S284" i="1" s="1"/>
  <c r="U284" i="1" s="1"/>
  <c r="W284" i="1" s="1"/>
  <c r="H283" i="1"/>
  <c r="G283" i="1"/>
  <c r="H281" i="1"/>
  <c r="G281" i="1"/>
  <c r="K282" i="1"/>
  <c r="M282" i="1" s="1"/>
  <c r="O282" i="1" s="1"/>
  <c r="Q282" i="1" s="1"/>
  <c r="S282" i="1" s="1"/>
  <c r="U282" i="1" s="1"/>
  <c r="W282" i="1" s="1"/>
  <c r="H277" i="1"/>
  <c r="G277" i="1"/>
  <c r="K280" i="1"/>
  <c r="M280" i="1" s="1"/>
  <c r="O280" i="1" s="1"/>
  <c r="Q280" i="1" s="1"/>
  <c r="S280" i="1" s="1"/>
  <c r="U280" i="1" s="1"/>
  <c r="W280" i="1" s="1"/>
  <c r="K279" i="1"/>
  <c r="M279" i="1" s="1"/>
  <c r="O279" i="1" s="1"/>
  <c r="Q279" i="1" s="1"/>
  <c r="S279" i="1" s="1"/>
  <c r="U279" i="1" s="1"/>
  <c r="W279" i="1" s="1"/>
  <c r="K278" i="1"/>
  <c r="M278" i="1" s="1"/>
  <c r="O278" i="1" s="1"/>
  <c r="Q278" i="1" s="1"/>
  <c r="S278" i="1" s="1"/>
  <c r="U278" i="1" s="1"/>
  <c r="W278" i="1" s="1"/>
  <c r="H274" i="1"/>
  <c r="G274" i="1"/>
  <c r="K276" i="1"/>
  <c r="M276" i="1" s="1"/>
  <c r="O276" i="1" s="1"/>
  <c r="Q276" i="1" s="1"/>
  <c r="S276" i="1" s="1"/>
  <c r="U276" i="1" s="1"/>
  <c r="W276" i="1" s="1"/>
  <c r="K275" i="1"/>
  <c r="M275" i="1" s="1"/>
  <c r="O275" i="1" s="1"/>
  <c r="Q275" i="1" s="1"/>
  <c r="S275" i="1" s="1"/>
  <c r="U275" i="1" s="1"/>
  <c r="W275" i="1" s="1"/>
  <c r="H605" i="1"/>
  <c r="H604" i="1" s="1"/>
  <c r="I604" i="1" s="1"/>
  <c r="Z604" i="1" s="1"/>
  <c r="AB604" i="1" s="1"/>
  <c r="AD604" i="1" s="1"/>
  <c r="AF604" i="1" s="1"/>
  <c r="AH604" i="1" s="1"/>
  <c r="G606" i="1"/>
  <c r="I606" i="1" s="1"/>
  <c r="Z606" i="1" s="1"/>
  <c r="AB606" i="1" s="1"/>
  <c r="AD606" i="1" s="1"/>
  <c r="AF606" i="1" s="1"/>
  <c r="AH606" i="1" s="1"/>
  <c r="H545" i="1"/>
  <c r="G546" i="1"/>
  <c r="K548" i="1"/>
  <c r="M548" i="1" s="1"/>
  <c r="O548" i="1" s="1"/>
  <c r="Q548" i="1" s="1"/>
  <c r="S548" i="1" s="1"/>
  <c r="U548" i="1" s="1"/>
  <c r="W548" i="1" s="1"/>
  <c r="K547" i="1"/>
  <c r="M547" i="1" s="1"/>
  <c r="O547" i="1" s="1"/>
  <c r="Q547" i="1" s="1"/>
  <c r="S547" i="1" s="1"/>
  <c r="U547" i="1" s="1"/>
  <c r="W547" i="1" s="1"/>
  <c r="H491" i="1"/>
  <c r="H490" i="1" s="1"/>
  <c r="H489" i="1" s="1"/>
  <c r="I489" i="1" s="1"/>
  <c r="Z489" i="1" s="1"/>
  <c r="AB489" i="1" s="1"/>
  <c r="AD489" i="1" s="1"/>
  <c r="AF489" i="1" s="1"/>
  <c r="AH489" i="1" s="1"/>
  <c r="G492" i="1"/>
  <c r="K223" i="1"/>
  <c r="M223" i="1" s="1"/>
  <c r="O223" i="1" s="1"/>
  <c r="Q223" i="1" s="1"/>
  <c r="S223" i="1" s="1"/>
  <c r="U223" i="1" s="1"/>
  <c r="W223" i="1" s="1"/>
  <c r="H222" i="1"/>
  <c r="G222" i="1"/>
  <c r="G221" i="1" s="1"/>
  <c r="K220" i="1"/>
  <c r="M220" i="1" s="1"/>
  <c r="O220" i="1" s="1"/>
  <c r="Q220" i="1" s="1"/>
  <c r="S220" i="1" s="1"/>
  <c r="U220" i="1" s="1"/>
  <c r="W220" i="1" s="1"/>
  <c r="H219" i="1"/>
  <c r="G219" i="1"/>
  <c r="K217" i="1"/>
  <c r="M217" i="1" s="1"/>
  <c r="O217" i="1" s="1"/>
  <c r="Q217" i="1" s="1"/>
  <c r="S217" i="1" s="1"/>
  <c r="U217" i="1" s="1"/>
  <c r="W217" i="1" s="1"/>
  <c r="H216" i="1"/>
  <c r="G216" i="1"/>
  <c r="K214" i="1"/>
  <c r="M214" i="1" s="1"/>
  <c r="O214" i="1" s="1"/>
  <c r="Q214" i="1" s="1"/>
  <c r="S214" i="1" s="1"/>
  <c r="U214" i="1" s="1"/>
  <c r="W214" i="1" s="1"/>
  <c r="H213" i="1"/>
  <c r="G213" i="1"/>
  <c r="H210" i="1"/>
  <c r="G210" i="1"/>
  <c r="G209" i="1" s="1"/>
  <c r="K211" i="1"/>
  <c r="M211" i="1" s="1"/>
  <c r="O211" i="1" s="1"/>
  <c r="Q211" i="1" s="1"/>
  <c r="S211" i="1" s="1"/>
  <c r="U211" i="1" s="1"/>
  <c r="W211" i="1" s="1"/>
  <c r="H107" i="1"/>
  <c r="H106" i="1" s="1"/>
  <c r="H104" i="1"/>
  <c r="H103" i="1" s="1"/>
  <c r="H102" i="1" s="1"/>
  <c r="G113" i="1"/>
  <c r="G112" i="1" s="1"/>
  <c r="I114" i="1"/>
  <c r="I109" i="1"/>
  <c r="G104" i="1"/>
  <c r="G103" i="1" s="1"/>
  <c r="G102" i="1" s="1"/>
  <c r="I105" i="1"/>
  <c r="H570" i="1"/>
  <c r="I570" i="1" s="1"/>
  <c r="Z570" i="1" s="1"/>
  <c r="AB570" i="1" s="1"/>
  <c r="AD570" i="1" s="1"/>
  <c r="AF570" i="1" s="1"/>
  <c r="AH570" i="1" s="1"/>
  <c r="G571" i="1"/>
  <c r="I571" i="1" s="1"/>
  <c r="G569" i="1"/>
  <c r="I569" i="1" s="1"/>
  <c r="G558" i="1"/>
  <c r="K560" i="1"/>
  <c r="M560" i="1" s="1"/>
  <c r="O560" i="1" s="1"/>
  <c r="Q560" i="1" s="1"/>
  <c r="S560" i="1" s="1"/>
  <c r="U560" i="1" s="1"/>
  <c r="W560" i="1" s="1"/>
  <c r="K559" i="1"/>
  <c r="M559" i="1" s="1"/>
  <c r="O559" i="1" s="1"/>
  <c r="Q559" i="1" s="1"/>
  <c r="S559" i="1" s="1"/>
  <c r="U559" i="1" s="1"/>
  <c r="W559" i="1" s="1"/>
  <c r="K556" i="1"/>
  <c r="M556" i="1" s="1"/>
  <c r="O556" i="1" s="1"/>
  <c r="Q556" i="1" s="1"/>
  <c r="S556" i="1" s="1"/>
  <c r="U556" i="1" s="1"/>
  <c r="W556" i="1" s="1"/>
  <c r="K555" i="1"/>
  <c r="M555" i="1" s="1"/>
  <c r="O555" i="1" s="1"/>
  <c r="Q555" i="1" s="1"/>
  <c r="S555" i="1" s="1"/>
  <c r="U555" i="1" s="1"/>
  <c r="W555" i="1" s="1"/>
  <c r="K554" i="1"/>
  <c r="M554" i="1" s="1"/>
  <c r="O554" i="1" s="1"/>
  <c r="Q554" i="1" s="1"/>
  <c r="S554" i="1" s="1"/>
  <c r="U554" i="1" s="1"/>
  <c r="W554" i="1" s="1"/>
  <c r="G551" i="1"/>
  <c r="G525" i="1"/>
  <c r="I525" i="1" s="1"/>
  <c r="Z525" i="1" s="1"/>
  <c r="AB525" i="1" s="1"/>
  <c r="AD525" i="1" s="1"/>
  <c r="AF525" i="1" s="1"/>
  <c r="AH525" i="1" s="1"/>
  <c r="G542" i="1"/>
  <c r="K543" i="1"/>
  <c r="M543" i="1" s="1"/>
  <c r="O543" i="1" s="1"/>
  <c r="Q543" i="1" s="1"/>
  <c r="S543" i="1" s="1"/>
  <c r="U543" i="1" s="1"/>
  <c r="W543" i="1" s="1"/>
  <c r="G539" i="1"/>
  <c r="K540" i="1"/>
  <c r="M540" i="1" s="1"/>
  <c r="O540" i="1" s="1"/>
  <c r="Q540" i="1" s="1"/>
  <c r="S540" i="1" s="1"/>
  <c r="U540" i="1" s="1"/>
  <c r="W540" i="1" s="1"/>
  <c r="G536" i="1"/>
  <c r="I536" i="1" s="1"/>
  <c r="K537" i="1"/>
  <c r="M537" i="1" s="1"/>
  <c r="O537" i="1" s="1"/>
  <c r="Q537" i="1" s="1"/>
  <c r="S537" i="1" s="1"/>
  <c r="U537" i="1" s="1"/>
  <c r="W537" i="1" s="1"/>
  <c r="G533" i="1"/>
  <c r="K534" i="1"/>
  <c r="M534" i="1" s="1"/>
  <c r="O534" i="1" s="1"/>
  <c r="Q534" i="1" s="1"/>
  <c r="S534" i="1" s="1"/>
  <c r="U534" i="1" s="1"/>
  <c r="W534" i="1" s="1"/>
  <c r="G530" i="1"/>
  <c r="K531" i="1"/>
  <c r="M531" i="1" s="1"/>
  <c r="O531" i="1" s="1"/>
  <c r="Q531" i="1" s="1"/>
  <c r="S531" i="1" s="1"/>
  <c r="U531" i="1" s="1"/>
  <c r="W531" i="1" s="1"/>
  <c r="G527" i="1"/>
  <c r="K528" i="1"/>
  <c r="M528" i="1" s="1"/>
  <c r="O528" i="1" s="1"/>
  <c r="Q528" i="1" s="1"/>
  <c r="S528" i="1" s="1"/>
  <c r="U528" i="1" s="1"/>
  <c r="W528" i="1" s="1"/>
  <c r="G520" i="1"/>
  <c r="K522" i="1"/>
  <c r="M522" i="1" s="1"/>
  <c r="O522" i="1" s="1"/>
  <c r="Q522" i="1" s="1"/>
  <c r="S522" i="1" s="1"/>
  <c r="U522" i="1" s="1"/>
  <c r="W522" i="1" s="1"/>
  <c r="K521" i="1"/>
  <c r="M521" i="1" s="1"/>
  <c r="O521" i="1" s="1"/>
  <c r="Q521" i="1" s="1"/>
  <c r="S521" i="1" s="1"/>
  <c r="U521" i="1" s="1"/>
  <c r="W521" i="1" s="1"/>
  <c r="G516" i="1"/>
  <c r="G512" i="1"/>
  <c r="K464" i="1" l="1"/>
  <c r="M464" i="1" s="1"/>
  <c r="O464" i="1" s="1"/>
  <c r="Q464" i="1" s="1"/>
  <c r="S464" i="1" s="1"/>
  <c r="U464" i="1" s="1"/>
  <c r="W464" i="1" s="1"/>
  <c r="K129" i="1"/>
  <c r="M129" i="1" s="1"/>
  <c r="O129" i="1" s="1"/>
  <c r="Q129" i="1" s="1"/>
  <c r="S129" i="1" s="1"/>
  <c r="U129" i="1" s="1"/>
  <c r="W129" i="1" s="1"/>
  <c r="K175" i="1"/>
  <c r="M175" i="1" s="1"/>
  <c r="K173" i="1"/>
  <c r="M173" i="1" s="1"/>
  <c r="O173" i="1" s="1"/>
  <c r="O172" i="1" s="1"/>
  <c r="Q172" i="1" s="1"/>
  <c r="S172" i="1" s="1"/>
  <c r="U172" i="1" s="1"/>
  <c r="W172" i="1" s="1"/>
  <c r="K380" i="1"/>
  <c r="M380" i="1" s="1"/>
  <c r="O380" i="1" s="1"/>
  <c r="Q380" i="1" s="1"/>
  <c r="S380" i="1" s="1"/>
  <c r="U380" i="1" s="1"/>
  <c r="W380" i="1" s="1"/>
  <c r="K525" i="1"/>
  <c r="M525" i="1" s="1"/>
  <c r="O525" i="1" s="1"/>
  <c r="Q525" i="1" s="1"/>
  <c r="S525" i="1" s="1"/>
  <c r="U525" i="1" s="1"/>
  <c r="W525" i="1" s="1"/>
  <c r="K606" i="1"/>
  <c r="M606" i="1" s="1"/>
  <c r="O606" i="1" s="1"/>
  <c r="Q606" i="1" s="1"/>
  <c r="S606" i="1" s="1"/>
  <c r="U606" i="1" s="1"/>
  <c r="W606" i="1" s="1"/>
  <c r="K536" i="1"/>
  <c r="M536" i="1" s="1"/>
  <c r="O536" i="1" s="1"/>
  <c r="Q536" i="1" s="1"/>
  <c r="S536" i="1" s="1"/>
  <c r="U536" i="1" s="1"/>
  <c r="W536" i="1" s="1"/>
  <c r="Z536" i="1"/>
  <c r="AB536" i="1" s="1"/>
  <c r="AD536" i="1" s="1"/>
  <c r="AF536" i="1" s="1"/>
  <c r="AH536" i="1" s="1"/>
  <c r="K569" i="1"/>
  <c r="M569" i="1" s="1"/>
  <c r="O569" i="1" s="1"/>
  <c r="Q569" i="1" s="1"/>
  <c r="S569" i="1" s="1"/>
  <c r="U569" i="1" s="1"/>
  <c r="W569" i="1" s="1"/>
  <c r="Z569" i="1"/>
  <c r="AB569" i="1" s="1"/>
  <c r="AD569" i="1" s="1"/>
  <c r="AF569" i="1" s="1"/>
  <c r="AH569" i="1" s="1"/>
  <c r="K383" i="1"/>
  <c r="M383" i="1" s="1"/>
  <c r="O383" i="1" s="1"/>
  <c r="Q383" i="1" s="1"/>
  <c r="S383" i="1" s="1"/>
  <c r="U383" i="1" s="1"/>
  <c r="W383" i="1" s="1"/>
  <c r="Z383" i="1"/>
  <c r="AB383" i="1" s="1"/>
  <c r="AD383" i="1" s="1"/>
  <c r="AF383" i="1" s="1"/>
  <c r="AH383" i="1" s="1"/>
  <c r="K445" i="1"/>
  <c r="M445" i="1" s="1"/>
  <c r="O445" i="1" s="1"/>
  <c r="Q445" i="1" s="1"/>
  <c r="S445" i="1" s="1"/>
  <c r="U445" i="1" s="1"/>
  <c r="W445" i="1" s="1"/>
  <c r="K115" i="1"/>
  <c r="M115" i="1" s="1"/>
  <c r="O115" i="1" s="1"/>
  <c r="Q115" i="1" s="1"/>
  <c r="S115" i="1" s="1"/>
  <c r="U115" i="1" s="1"/>
  <c r="W115" i="1" s="1"/>
  <c r="Z115" i="1"/>
  <c r="AB115" i="1" s="1"/>
  <c r="AD115" i="1" s="1"/>
  <c r="AF115" i="1" s="1"/>
  <c r="AH115" i="1" s="1"/>
  <c r="K387" i="1"/>
  <c r="M387" i="1" s="1"/>
  <c r="O387" i="1" s="1"/>
  <c r="Q387" i="1" s="1"/>
  <c r="S387" i="1" s="1"/>
  <c r="U387" i="1" s="1"/>
  <c r="W387" i="1" s="1"/>
  <c r="Z387" i="1"/>
  <c r="AB387" i="1" s="1"/>
  <c r="AD387" i="1" s="1"/>
  <c r="AF387" i="1" s="1"/>
  <c r="AH387" i="1" s="1"/>
  <c r="K381" i="1"/>
  <c r="M381" i="1" s="1"/>
  <c r="O381" i="1" s="1"/>
  <c r="Q381" i="1" s="1"/>
  <c r="S381" i="1" s="1"/>
  <c r="U381" i="1" s="1"/>
  <c r="W381" i="1" s="1"/>
  <c r="Z381" i="1"/>
  <c r="AB381" i="1" s="1"/>
  <c r="AD381" i="1" s="1"/>
  <c r="AF381" i="1" s="1"/>
  <c r="AH381" i="1" s="1"/>
  <c r="K463" i="1"/>
  <c r="M463" i="1" s="1"/>
  <c r="O463" i="1" s="1"/>
  <c r="Q463" i="1" s="1"/>
  <c r="S463" i="1" s="1"/>
  <c r="U463" i="1" s="1"/>
  <c r="W463" i="1" s="1"/>
  <c r="Z463" i="1"/>
  <c r="AB463" i="1" s="1"/>
  <c r="AD463" i="1" s="1"/>
  <c r="AF463" i="1" s="1"/>
  <c r="AH463" i="1" s="1"/>
  <c r="K494" i="1"/>
  <c r="M494" i="1" s="1"/>
  <c r="O494" i="1" s="1"/>
  <c r="Q494" i="1" s="1"/>
  <c r="S494" i="1" s="1"/>
  <c r="U494" i="1" s="1"/>
  <c r="W494" i="1" s="1"/>
  <c r="Z494" i="1"/>
  <c r="AB494" i="1" s="1"/>
  <c r="AD494" i="1" s="1"/>
  <c r="AF494" i="1" s="1"/>
  <c r="AH494" i="1" s="1"/>
  <c r="K571" i="1"/>
  <c r="M571" i="1" s="1"/>
  <c r="O571" i="1" s="1"/>
  <c r="Q571" i="1" s="1"/>
  <c r="S571" i="1" s="1"/>
  <c r="U571" i="1" s="1"/>
  <c r="W571" i="1" s="1"/>
  <c r="Z571" i="1"/>
  <c r="AB571" i="1" s="1"/>
  <c r="AD571" i="1" s="1"/>
  <c r="AF571" i="1" s="1"/>
  <c r="AH571" i="1" s="1"/>
  <c r="K424" i="1"/>
  <c r="M424" i="1" s="1"/>
  <c r="O424" i="1" s="1"/>
  <c r="Q424" i="1" s="1"/>
  <c r="S424" i="1" s="1"/>
  <c r="U424" i="1" s="1"/>
  <c r="W424" i="1" s="1"/>
  <c r="Z424" i="1"/>
  <c r="AB424" i="1" s="1"/>
  <c r="AD424" i="1" s="1"/>
  <c r="AF424" i="1" s="1"/>
  <c r="AH424" i="1" s="1"/>
  <c r="K389" i="1"/>
  <c r="M389" i="1" s="1"/>
  <c r="O389" i="1" s="1"/>
  <c r="Q389" i="1" s="1"/>
  <c r="S389" i="1" s="1"/>
  <c r="U389" i="1" s="1"/>
  <c r="W389" i="1" s="1"/>
  <c r="W388" i="1" s="1"/>
  <c r="Z389" i="1"/>
  <c r="AB389" i="1" s="1"/>
  <c r="AD389" i="1" s="1"/>
  <c r="AF389" i="1" s="1"/>
  <c r="AH389" i="1" s="1"/>
  <c r="K116" i="1"/>
  <c r="M116" i="1" s="1"/>
  <c r="O116" i="1" s="1"/>
  <c r="Q116" i="1" s="1"/>
  <c r="S116" i="1" s="1"/>
  <c r="U116" i="1" s="1"/>
  <c r="W116" i="1" s="1"/>
  <c r="Z116" i="1"/>
  <c r="AD116" i="1" s="1"/>
  <c r="AF116" i="1" s="1"/>
  <c r="AH116" i="1" s="1"/>
  <c r="K582" i="1"/>
  <c r="M582" i="1" s="1"/>
  <c r="O582" i="1" s="1"/>
  <c r="Q582" i="1" s="1"/>
  <c r="S582" i="1" s="1"/>
  <c r="U582" i="1" s="1"/>
  <c r="W582" i="1" s="1"/>
  <c r="Z582" i="1"/>
  <c r="AB582" i="1" s="1"/>
  <c r="AD582" i="1" s="1"/>
  <c r="AF582" i="1" s="1"/>
  <c r="AH582" i="1" s="1"/>
  <c r="K386" i="1"/>
  <c r="M386" i="1" s="1"/>
  <c r="O386" i="1" s="1"/>
  <c r="Q386" i="1" s="1"/>
  <c r="S386" i="1" s="1"/>
  <c r="U386" i="1" s="1"/>
  <c r="W386" i="1" s="1"/>
  <c r="Z386" i="1"/>
  <c r="AB386" i="1" s="1"/>
  <c r="AD386" i="1" s="1"/>
  <c r="AF386" i="1" s="1"/>
  <c r="AH386" i="1" s="1"/>
  <c r="K465" i="1"/>
  <c r="M465" i="1" s="1"/>
  <c r="O465" i="1" s="1"/>
  <c r="Q465" i="1" s="1"/>
  <c r="S465" i="1" s="1"/>
  <c r="U465" i="1" s="1"/>
  <c r="W465" i="1" s="1"/>
  <c r="Z465" i="1"/>
  <c r="AB465" i="1" s="1"/>
  <c r="AD465" i="1" s="1"/>
  <c r="AF465" i="1" s="1"/>
  <c r="AH465" i="1" s="1"/>
  <c r="K593" i="1"/>
  <c r="M593" i="1" s="1"/>
  <c r="O593" i="1" s="1"/>
  <c r="Q593" i="1" s="1"/>
  <c r="S593" i="1" s="1"/>
  <c r="U593" i="1" s="1"/>
  <c r="W593" i="1" s="1"/>
  <c r="Z593" i="1"/>
  <c r="AB593" i="1" s="1"/>
  <c r="AD593" i="1" s="1"/>
  <c r="AF593" i="1" s="1"/>
  <c r="AH593" i="1" s="1"/>
  <c r="K581" i="1"/>
  <c r="M581" i="1" s="1"/>
  <c r="O581" i="1" s="1"/>
  <c r="Q581" i="1" s="1"/>
  <c r="S581" i="1" s="1"/>
  <c r="U581" i="1" s="1"/>
  <c r="W581" i="1" s="1"/>
  <c r="Z581" i="1"/>
  <c r="AB581" i="1" s="1"/>
  <c r="AD581" i="1" s="1"/>
  <c r="AF581" i="1" s="1"/>
  <c r="AH581" i="1" s="1"/>
  <c r="K152" i="1"/>
  <c r="M152" i="1" s="1"/>
  <c r="O152" i="1" s="1"/>
  <c r="Q152" i="1" s="1"/>
  <c r="S152" i="1" s="1"/>
  <c r="U152" i="1" s="1"/>
  <c r="W152" i="1" s="1"/>
  <c r="K114" i="1"/>
  <c r="M114" i="1" s="1"/>
  <c r="O114" i="1" s="1"/>
  <c r="Q114" i="1" s="1"/>
  <c r="S114" i="1" s="1"/>
  <c r="U114" i="1" s="1"/>
  <c r="W114" i="1" s="1"/>
  <c r="Z114" i="1"/>
  <c r="AB114" i="1" s="1"/>
  <c r="AD114" i="1" s="1"/>
  <c r="AF114" i="1" s="1"/>
  <c r="AH114" i="1" s="1"/>
  <c r="K105" i="1"/>
  <c r="M105" i="1" s="1"/>
  <c r="O105" i="1" s="1"/>
  <c r="Q105" i="1" s="1"/>
  <c r="S105" i="1" s="1"/>
  <c r="U105" i="1" s="1"/>
  <c r="W105" i="1" s="1"/>
  <c r="Z105" i="1"/>
  <c r="AB105" i="1" s="1"/>
  <c r="AD105" i="1" s="1"/>
  <c r="AF105" i="1" s="1"/>
  <c r="AH105" i="1" s="1"/>
  <c r="K109" i="1"/>
  <c r="M109" i="1" s="1"/>
  <c r="O109" i="1" s="1"/>
  <c r="Q109" i="1" s="1"/>
  <c r="S109" i="1" s="1"/>
  <c r="U109" i="1" s="1"/>
  <c r="W109" i="1" s="1"/>
  <c r="Z109" i="1"/>
  <c r="AB109" i="1" s="1"/>
  <c r="AD109" i="1" s="1"/>
  <c r="AF109" i="1" s="1"/>
  <c r="AH109" i="1" s="1"/>
  <c r="K302" i="1"/>
  <c r="M302" i="1" s="1"/>
  <c r="O302" i="1" s="1"/>
  <c r="Q302" i="1" s="1"/>
  <c r="S302" i="1" s="1"/>
  <c r="U302" i="1" s="1"/>
  <c r="W302" i="1" s="1"/>
  <c r="Z302" i="1"/>
  <c r="AB302" i="1" s="1"/>
  <c r="AD302" i="1" s="1"/>
  <c r="AF302" i="1" s="1"/>
  <c r="AH302" i="1" s="1"/>
  <c r="K131" i="1"/>
  <c r="M131" i="1" s="1"/>
  <c r="O131" i="1" s="1"/>
  <c r="Q131" i="1" s="1"/>
  <c r="S131" i="1" s="1"/>
  <c r="U131" i="1" s="1"/>
  <c r="W131" i="1" s="1"/>
  <c r="Z131" i="1"/>
  <c r="AB131" i="1" s="1"/>
  <c r="AD131" i="1" s="1"/>
  <c r="AF131" i="1" s="1"/>
  <c r="AH131" i="1" s="1"/>
  <c r="K179" i="1"/>
  <c r="M179" i="1" s="1"/>
  <c r="O179" i="1" s="1"/>
  <c r="Q179" i="1" s="1"/>
  <c r="S179" i="1" s="1"/>
  <c r="U179" i="1" s="1"/>
  <c r="W179" i="1" s="1"/>
  <c r="Z179" i="1"/>
  <c r="AB179" i="1" s="1"/>
  <c r="AD179" i="1" s="1"/>
  <c r="AF179" i="1" s="1"/>
  <c r="AH179" i="1" s="1"/>
  <c r="K194" i="1"/>
  <c r="M194" i="1" s="1"/>
  <c r="O194" i="1" s="1"/>
  <c r="Q194" i="1" s="1"/>
  <c r="S194" i="1" s="1"/>
  <c r="U194" i="1" s="1"/>
  <c r="W194" i="1" s="1"/>
  <c r="Z194" i="1"/>
  <c r="AB194" i="1" s="1"/>
  <c r="AD194" i="1" s="1"/>
  <c r="AF194" i="1" s="1"/>
  <c r="AH194" i="1" s="1"/>
  <c r="K295" i="1"/>
  <c r="M295" i="1" s="1"/>
  <c r="O295" i="1" s="1"/>
  <c r="Q295" i="1" s="1"/>
  <c r="S295" i="1" s="1"/>
  <c r="U295" i="1" s="1"/>
  <c r="W295" i="1" s="1"/>
  <c r="Z295" i="1"/>
  <c r="AB295" i="1" s="1"/>
  <c r="AD295" i="1" s="1"/>
  <c r="AF295" i="1" s="1"/>
  <c r="AH295" i="1" s="1"/>
  <c r="K308" i="1"/>
  <c r="M308" i="1" s="1"/>
  <c r="O308" i="1" s="1"/>
  <c r="Q308" i="1" s="1"/>
  <c r="S308" i="1" s="1"/>
  <c r="U308" i="1" s="1"/>
  <c r="W308" i="1" s="1"/>
  <c r="Z308" i="1"/>
  <c r="AB308" i="1" s="1"/>
  <c r="AD308" i="1" s="1"/>
  <c r="AF308" i="1" s="1"/>
  <c r="AH308" i="1" s="1"/>
  <c r="K137" i="1"/>
  <c r="M137" i="1" s="1"/>
  <c r="O137" i="1" s="1"/>
  <c r="Q137" i="1" s="1"/>
  <c r="S137" i="1" s="1"/>
  <c r="U137" i="1" s="1"/>
  <c r="W137" i="1" s="1"/>
  <c r="Z137" i="1"/>
  <c r="AB137" i="1" s="1"/>
  <c r="AD137" i="1" s="1"/>
  <c r="AF137" i="1" s="1"/>
  <c r="AH137" i="1" s="1"/>
  <c r="K178" i="1"/>
  <c r="M178" i="1" s="1"/>
  <c r="O178" i="1" s="1"/>
  <c r="Q178" i="1" s="1"/>
  <c r="S178" i="1" s="1"/>
  <c r="U178" i="1" s="1"/>
  <c r="W178" i="1" s="1"/>
  <c r="Z178" i="1"/>
  <c r="AB178" i="1" s="1"/>
  <c r="AD178" i="1" s="1"/>
  <c r="AF178" i="1" s="1"/>
  <c r="AH178" i="1" s="1"/>
  <c r="I172" i="1"/>
  <c r="Z172" i="1" s="1"/>
  <c r="AB172" i="1" s="1"/>
  <c r="AD172" i="1" s="1"/>
  <c r="AF172" i="1" s="1"/>
  <c r="AH172" i="1" s="1"/>
  <c r="I277" i="1"/>
  <c r="Z277" i="1" s="1"/>
  <c r="AB277" i="1" s="1"/>
  <c r="AD277" i="1" s="1"/>
  <c r="AF277" i="1" s="1"/>
  <c r="AH277" i="1" s="1"/>
  <c r="I535" i="1"/>
  <c r="H533" i="1"/>
  <c r="H524" i="1" s="1"/>
  <c r="I512" i="1"/>
  <c r="K529" i="1"/>
  <c r="M529" i="1" s="1"/>
  <c r="O529" i="1" s="1"/>
  <c r="Q529" i="1" s="1"/>
  <c r="S529" i="1" s="1"/>
  <c r="U529" i="1" s="1"/>
  <c r="W529" i="1" s="1"/>
  <c r="I530" i="1"/>
  <c r="K557" i="1"/>
  <c r="M557" i="1" s="1"/>
  <c r="O557" i="1" s="1"/>
  <c r="Q557" i="1" s="1"/>
  <c r="S557" i="1" s="1"/>
  <c r="U557" i="1" s="1"/>
  <c r="W557" i="1" s="1"/>
  <c r="I558" i="1"/>
  <c r="G203" i="1"/>
  <c r="I203" i="1" s="1"/>
  <c r="Z203" i="1" s="1"/>
  <c r="AB203" i="1" s="1"/>
  <c r="AD203" i="1" s="1"/>
  <c r="AF203" i="1" s="1"/>
  <c r="AH203" i="1" s="1"/>
  <c r="I206" i="1"/>
  <c r="G487" i="1"/>
  <c r="I487" i="1" s="1"/>
  <c r="Z487" i="1" s="1"/>
  <c r="AB487" i="1" s="1"/>
  <c r="AD487" i="1" s="1"/>
  <c r="AF487" i="1" s="1"/>
  <c r="AH487" i="1" s="1"/>
  <c r="I488" i="1"/>
  <c r="I429" i="1"/>
  <c r="Z429" i="1" s="1"/>
  <c r="AB429" i="1" s="1"/>
  <c r="AD429" i="1" s="1"/>
  <c r="AF429" i="1" s="1"/>
  <c r="AH429" i="1" s="1"/>
  <c r="H378" i="1"/>
  <c r="I378" i="1" s="1"/>
  <c r="Z378" i="1" s="1"/>
  <c r="AB378" i="1" s="1"/>
  <c r="AD378" i="1" s="1"/>
  <c r="AF378" i="1" s="1"/>
  <c r="AH378" i="1" s="1"/>
  <c r="I388" i="1"/>
  <c r="H458" i="1"/>
  <c r="H457" i="1" s="1"/>
  <c r="I460" i="1"/>
  <c r="K526" i="1"/>
  <c r="M526" i="1" s="1"/>
  <c r="O526" i="1" s="1"/>
  <c r="Q526" i="1" s="1"/>
  <c r="S526" i="1" s="1"/>
  <c r="U526" i="1" s="1"/>
  <c r="W526" i="1" s="1"/>
  <c r="I527" i="1"/>
  <c r="K541" i="1"/>
  <c r="M541" i="1" s="1"/>
  <c r="O541" i="1" s="1"/>
  <c r="Q541" i="1" s="1"/>
  <c r="S541" i="1" s="1"/>
  <c r="U541" i="1" s="1"/>
  <c r="W541" i="1" s="1"/>
  <c r="I542" i="1"/>
  <c r="G550" i="1"/>
  <c r="I551" i="1"/>
  <c r="G491" i="1"/>
  <c r="I492" i="1"/>
  <c r="I274" i="1"/>
  <c r="Z274" i="1" s="1"/>
  <c r="AB274" i="1" s="1"/>
  <c r="AD274" i="1" s="1"/>
  <c r="AF274" i="1" s="1"/>
  <c r="AH274" i="1" s="1"/>
  <c r="I281" i="1"/>
  <c r="G484" i="1"/>
  <c r="I484" i="1" s="1"/>
  <c r="Z484" i="1" s="1"/>
  <c r="AB484" i="1" s="1"/>
  <c r="AD484" i="1" s="1"/>
  <c r="AF484" i="1" s="1"/>
  <c r="AH484" i="1" s="1"/>
  <c r="I485" i="1"/>
  <c r="G421" i="1"/>
  <c r="I421" i="1" s="1"/>
  <c r="I422" i="1"/>
  <c r="I461" i="1"/>
  <c r="G515" i="1"/>
  <c r="I515" i="1" s="1"/>
  <c r="Z515" i="1" s="1"/>
  <c r="AB515" i="1" s="1"/>
  <c r="AD515" i="1" s="1"/>
  <c r="AF515" i="1" s="1"/>
  <c r="AH515" i="1" s="1"/>
  <c r="I516" i="1"/>
  <c r="K538" i="1"/>
  <c r="M538" i="1" s="1"/>
  <c r="O538" i="1" s="1"/>
  <c r="Q538" i="1" s="1"/>
  <c r="S538" i="1" s="1"/>
  <c r="U538" i="1" s="1"/>
  <c r="W538" i="1" s="1"/>
  <c r="I539" i="1"/>
  <c r="G545" i="1"/>
  <c r="I545" i="1" s="1"/>
  <c r="Z545" i="1" s="1"/>
  <c r="AB545" i="1" s="1"/>
  <c r="AD545" i="1" s="1"/>
  <c r="AF545" i="1" s="1"/>
  <c r="AH545" i="1" s="1"/>
  <c r="I546" i="1"/>
  <c r="K575" i="1"/>
  <c r="M575" i="1" s="1"/>
  <c r="O575" i="1" s="1"/>
  <c r="Q575" i="1" s="1"/>
  <c r="S575" i="1" s="1"/>
  <c r="U575" i="1" s="1"/>
  <c r="W575" i="1" s="1"/>
  <c r="I576" i="1"/>
  <c r="H405" i="1"/>
  <c r="I405" i="1" s="1"/>
  <c r="Z405" i="1" s="1"/>
  <c r="AB405" i="1" s="1"/>
  <c r="AD405" i="1" s="1"/>
  <c r="AF405" i="1" s="1"/>
  <c r="AH405" i="1" s="1"/>
  <c r="I409" i="1"/>
  <c r="Z409" i="1" s="1"/>
  <c r="AB409" i="1" s="1"/>
  <c r="AD409" i="1" s="1"/>
  <c r="AF409" i="1" s="1"/>
  <c r="AH409" i="1" s="1"/>
  <c r="G519" i="1"/>
  <c r="I519" i="1" s="1"/>
  <c r="Z519" i="1" s="1"/>
  <c r="AB519" i="1" s="1"/>
  <c r="AD519" i="1" s="1"/>
  <c r="AF519" i="1" s="1"/>
  <c r="AH519" i="1" s="1"/>
  <c r="I520" i="1"/>
  <c r="K532" i="1"/>
  <c r="M532" i="1" s="1"/>
  <c r="O532" i="1" s="1"/>
  <c r="Q532" i="1" s="1"/>
  <c r="S532" i="1" s="1"/>
  <c r="U532" i="1" s="1"/>
  <c r="W532" i="1" s="1"/>
  <c r="I210" i="1"/>
  <c r="I283" i="1"/>
  <c r="Z283" i="1" s="1"/>
  <c r="AB283" i="1" s="1"/>
  <c r="AD283" i="1" s="1"/>
  <c r="AF283" i="1" s="1"/>
  <c r="AH283" i="1" s="1"/>
  <c r="G481" i="1"/>
  <c r="I481" i="1" s="1"/>
  <c r="Z481" i="1" s="1"/>
  <c r="AB481" i="1" s="1"/>
  <c r="AD481" i="1" s="1"/>
  <c r="AF481" i="1" s="1"/>
  <c r="AH481" i="1" s="1"/>
  <c r="I482" i="1"/>
  <c r="G166" i="1"/>
  <c r="I166" i="1" s="1"/>
  <c r="Z166" i="1" s="1"/>
  <c r="AB166" i="1" s="1"/>
  <c r="AD166" i="1" s="1"/>
  <c r="AF166" i="1" s="1"/>
  <c r="AH166" i="1" s="1"/>
  <c r="I167" i="1"/>
  <c r="G427" i="1"/>
  <c r="I427" i="1" s="1"/>
  <c r="I430" i="1"/>
  <c r="G406" i="1"/>
  <c r="I406" i="1" s="1"/>
  <c r="I410" i="1"/>
  <c r="I128" i="1"/>
  <c r="I136" i="1"/>
  <c r="H200" i="1"/>
  <c r="I200" i="1" s="1"/>
  <c r="I201" i="1"/>
  <c r="H221" i="1"/>
  <c r="I221" i="1" s="1"/>
  <c r="I222" i="1"/>
  <c r="H218" i="1"/>
  <c r="I219" i="1"/>
  <c r="H215" i="1"/>
  <c r="I216" i="1"/>
  <c r="H212" i="1"/>
  <c r="I213" i="1"/>
  <c r="W431" i="1"/>
  <c r="W429" i="1" s="1"/>
  <c r="U429" i="1"/>
  <c r="Q173" i="1"/>
  <c r="S173" i="1" s="1"/>
  <c r="U173" i="1" s="1"/>
  <c r="W173" i="1" s="1"/>
  <c r="H479" i="1"/>
  <c r="I479" i="1" s="1"/>
  <c r="Z479" i="1" s="1"/>
  <c r="AB479" i="1" s="1"/>
  <c r="AD479" i="1" s="1"/>
  <c r="AF479" i="1" s="1"/>
  <c r="AH479" i="1" s="1"/>
  <c r="K423" i="1"/>
  <c r="M423" i="1" s="1"/>
  <c r="O423" i="1" s="1"/>
  <c r="Q423" i="1" s="1"/>
  <c r="S423" i="1" s="1"/>
  <c r="U423" i="1" s="1"/>
  <c r="W423" i="1" s="1"/>
  <c r="G379" i="1"/>
  <c r="G568" i="1"/>
  <c r="H552" i="1"/>
  <c r="I552" i="1" s="1"/>
  <c r="Z552" i="1" s="1"/>
  <c r="AB552" i="1" s="1"/>
  <c r="AD552" i="1" s="1"/>
  <c r="AF552" i="1" s="1"/>
  <c r="AH552" i="1" s="1"/>
  <c r="H127" i="1"/>
  <c r="K382" i="1"/>
  <c r="M382" i="1" s="1"/>
  <c r="O382" i="1" s="1"/>
  <c r="Q382" i="1" s="1"/>
  <c r="S382" i="1" s="1"/>
  <c r="U382" i="1" s="1"/>
  <c r="W382" i="1" s="1"/>
  <c r="K193" i="1"/>
  <c r="M193" i="1" s="1"/>
  <c r="O193" i="1" s="1"/>
  <c r="Q193" i="1" s="1"/>
  <c r="S193" i="1" s="1"/>
  <c r="U193" i="1" s="1"/>
  <c r="W193" i="1" s="1"/>
  <c r="G273" i="1"/>
  <c r="G307" i="1"/>
  <c r="G605" i="1"/>
  <c r="H416" i="1"/>
  <c r="I416" i="1" s="1"/>
  <c r="Z416" i="1" s="1"/>
  <c r="AB416" i="1" s="1"/>
  <c r="AD416" i="1" s="1"/>
  <c r="AF416" i="1" s="1"/>
  <c r="AH416" i="1" s="1"/>
  <c r="H273" i="1"/>
  <c r="H272" i="1" s="1"/>
  <c r="G294" i="1"/>
  <c r="K561" i="1"/>
  <c r="M561" i="1" s="1"/>
  <c r="O561" i="1" s="1"/>
  <c r="Q561" i="1" s="1"/>
  <c r="S561" i="1" s="1"/>
  <c r="U561" i="1" s="1"/>
  <c r="W561" i="1" s="1"/>
  <c r="I113" i="1"/>
  <c r="H101" i="1"/>
  <c r="G301" i="1"/>
  <c r="H209" i="1"/>
  <c r="K570" i="1"/>
  <c r="M570" i="1" s="1"/>
  <c r="O570" i="1" s="1"/>
  <c r="Q570" i="1" s="1"/>
  <c r="S570" i="1" s="1"/>
  <c r="U570" i="1" s="1"/>
  <c r="W570" i="1" s="1"/>
  <c r="I108" i="1"/>
  <c r="G218" i="1"/>
  <c r="G215" i="1"/>
  <c r="G212" i="1"/>
  <c r="G111" i="1"/>
  <c r="I111" i="1" s="1"/>
  <c r="I112" i="1"/>
  <c r="G524" i="1"/>
  <c r="G107" i="1"/>
  <c r="I104" i="1"/>
  <c r="I103" i="1"/>
  <c r="G511" i="1"/>
  <c r="I511" i="1" s="1"/>
  <c r="H86" i="1"/>
  <c r="G86" i="1"/>
  <c r="I91" i="1"/>
  <c r="H59" i="1"/>
  <c r="G59" i="1"/>
  <c r="I63" i="1"/>
  <c r="I61" i="1"/>
  <c r="H68" i="1"/>
  <c r="I71" i="1"/>
  <c r="I69" i="1"/>
  <c r="G82" i="1"/>
  <c r="I82" i="1" s="1"/>
  <c r="I83" i="1"/>
  <c r="H55" i="1"/>
  <c r="G55" i="1"/>
  <c r="I58" i="1"/>
  <c r="I57" i="1"/>
  <c r="I56" i="1"/>
  <c r="G51" i="1"/>
  <c r="I54" i="1"/>
  <c r="I53" i="1"/>
  <c r="I52" i="1"/>
  <c r="G37" i="1"/>
  <c r="I40" i="1"/>
  <c r="I35" i="1"/>
  <c r="I34" i="1"/>
  <c r="H74" i="1"/>
  <c r="G74" i="1"/>
  <c r="I75" i="1"/>
  <c r="G68" i="1"/>
  <c r="H80" i="1"/>
  <c r="G80" i="1"/>
  <c r="I81" i="1"/>
  <c r="H78" i="1"/>
  <c r="G78" i="1"/>
  <c r="I79" i="1"/>
  <c r="H76" i="1"/>
  <c r="G76" i="1"/>
  <c r="I77" i="1"/>
  <c r="I39" i="1"/>
  <c r="H44" i="1"/>
  <c r="G44" i="1"/>
  <c r="I45" i="1"/>
  <c r="H41" i="1"/>
  <c r="G41" i="1"/>
  <c r="I43" i="1"/>
  <c r="I42" i="1"/>
  <c r="I30" i="1"/>
  <c r="H37" i="1"/>
  <c r="I38" i="1"/>
  <c r="G514" i="1" l="1"/>
  <c r="K484" i="1"/>
  <c r="M484" i="1" s="1"/>
  <c r="O484" i="1" s="1"/>
  <c r="Q484" i="1" s="1"/>
  <c r="S484" i="1" s="1"/>
  <c r="U484" i="1" s="1"/>
  <c r="W484" i="1" s="1"/>
  <c r="K545" i="1"/>
  <c r="M545" i="1" s="1"/>
  <c r="O545" i="1" s="1"/>
  <c r="Q545" i="1" s="1"/>
  <c r="S545" i="1" s="1"/>
  <c r="U545" i="1" s="1"/>
  <c r="W545" i="1" s="1"/>
  <c r="K429" i="1"/>
  <c r="M429" i="1" s="1"/>
  <c r="O429" i="1" s="1"/>
  <c r="Q429" i="1" s="1"/>
  <c r="S429" i="1" s="1"/>
  <c r="K487" i="1"/>
  <c r="M487" i="1" s="1"/>
  <c r="O487" i="1" s="1"/>
  <c r="Q487" i="1" s="1"/>
  <c r="S487" i="1" s="1"/>
  <c r="U487" i="1" s="1"/>
  <c r="W487" i="1" s="1"/>
  <c r="K515" i="1"/>
  <c r="M515" i="1" s="1"/>
  <c r="O515" i="1" s="1"/>
  <c r="Q515" i="1" s="1"/>
  <c r="S515" i="1" s="1"/>
  <c r="U515" i="1" s="1"/>
  <c r="W515" i="1" s="1"/>
  <c r="G199" i="1"/>
  <c r="K519" i="1"/>
  <c r="M519" i="1" s="1"/>
  <c r="O519" i="1" s="1"/>
  <c r="Q519" i="1" s="1"/>
  <c r="S519" i="1" s="1"/>
  <c r="U519" i="1" s="1"/>
  <c r="W519" i="1" s="1"/>
  <c r="K481" i="1"/>
  <c r="M481" i="1" s="1"/>
  <c r="O481" i="1" s="1"/>
  <c r="Q481" i="1" s="1"/>
  <c r="S481" i="1" s="1"/>
  <c r="U481" i="1" s="1"/>
  <c r="W481" i="1" s="1"/>
  <c r="K277" i="1"/>
  <c r="M277" i="1" s="1"/>
  <c r="O277" i="1" s="1"/>
  <c r="Q277" i="1" s="1"/>
  <c r="S277" i="1" s="1"/>
  <c r="U277" i="1" s="1"/>
  <c r="W277" i="1" s="1"/>
  <c r="K203" i="1"/>
  <c r="M203" i="1" s="1"/>
  <c r="O203" i="1" s="1"/>
  <c r="Q203" i="1" s="1"/>
  <c r="S203" i="1" s="1"/>
  <c r="U203" i="1" s="1"/>
  <c r="W203" i="1" s="1"/>
  <c r="K283" i="1"/>
  <c r="M283" i="1" s="1"/>
  <c r="O283" i="1" s="1"/>
  <c r="Q283" i="1" s="1"/>
  <c r="S283" i="1" s="1"/>
  <c r="U283" i="1" s="1"/>
  <c r="W283" i="1" s="1"/>
  <c r="K405" i="1"/>
  <c r="M405" i="1" s="1"/>
  <c r="O405" i="1" s="1"/>
  <c r="Q405" i="1" s="1"/>
  <c r="S405" i="1" s="1"/>
  <c r="U405" i="1" s="1"/>
  <c r="W405" i="1" s="1"/>
  <c r="K409" i="1"/>
  <c r="M409" i="1" s="1"/>
  <c r="O409" i="1" s="1"/>
  <c r="Q409" i="1" s="1"/>
  <c r="S409" i="1" s="1"/>
  <c r="U409" i="1" s="1"/>
  <c r="W409" i="1" s="1"/>
  <c r="K77" i="1"/>
  <c r="M77" i="1" s="1"/>
  <c r="O77" i="1" s="1"/>
  <c r="Q77" i="1" s="1"/>
  <c r="S77" i="1" s="1"/>
  <c r="U77" i="1" s="1"/>
  <c r="W77" i="1" s="1"/>
  <c r="Z77" i="1"/>
  <c r="AB77" i="1" s="1"/>
  <c r="AD77" i="1" s="1"/>
  <c r="AF77" i="1" s="1"/>
  <c r="AH77" i="1" s="1"/>
  <c r="K410" i="1"/>
  <c r="M410" i="1" s="1"/>
  <c r="O410" i="1" s="1"/>
  <c r="Q410" i="1" s="1"/>
  <c r="S410" i="1" s="1"/>
  <c r="U410" i="1" s="1"/>
  <c r="W410" i="1" s="1"/>
  <c r="Z410" i="1"/>
  <c r="AB410" i="1" s="1"/>
  <c r="AD410" i="1" s="1"/>
  <c r="AF410" i="1" s="1"/>
  <c r="AH410" i="1" s="1"/>
  <c r="K430" i="1"/>
  <c r="M430" i="1" s="1"/>
  <c r="Z430" i="1"/>
  <c r="AB430" i="1" s="1"/>
  <c r="AD430" i="1" s="1"/>
  <c r="AF430" i="1" s="1"/>
  <c r="AH430" i="1" s="1"/>
  <c r="K482" i="1"/>
  <c r="M482" i="1" s="1"/>
  <c r="O482" i="1" s="1"/>
  <c r="Q482" i="1" s="1"/>
  <c r="S482" i="1" s="1"/>
  <c r="U482" i="1" s="1"/>
  <c r="W482" i="1" s="1"/>
  <c r="Z482" i="1"/>
  <c r="AB482" i="1" s="1"/>
  <c r="AD482" i="1" s="1"/>
  <c r="AF482" i="1" s="1"/>
  <c r="AH482" i="1" s="1"/>
  <c r="K422" i="1"/>
  <c r="M422" i="1" s="1"/>
  <c r="O422" i="1" s="1"/>
  <c r="Q422" i="1" s="1"/>
  <c r="S422" i="1" s="1"/>
  <c r="U422" i="1" s="1"/>
  <c r="W422" i="1" s="1"/>
  <c r="Z422" i="1"/>
  <c r="AB422" i="1" s="1"/>
  <c r="AD422" i="1" s="1"/>
  <c r="AF422" i="1" s="1"/>
  <c r="AH422" i="1" s="1"/>
  <c r="K485" i="1"/>
  <c r="M485" i="1" s="1"/>
  <c r="O485" i="1" s="1"/>
  <c r="Q485" i="1" s="1"/>
  <c r="S485" i="1" s="1"/>
  <c r="U485" i="1" s="1"/>
  <c r="W485" i="1" s="1"/>
  <c r="Z485" i="1"/>
  <c r="AB485" i="1" s="1"/>
  <c r="AD485" i="1" s="1"/>
  <c r="AF485" i="1" s="1"/>
  <c r="AH485" i="1" s="1"/>
  <c r="K492" i="1"/>
  <c r="M492" i="1" s="1"/>
  <c r="O492" i="1" s="1"/>
  <c r="Q492" i="1" s="1"/>
  <c r="S492" i="1" s="1"/>
  <c r="U492" i="1" s="1"/>
  <c r="W492" i="1" s="1"/>
  <c r="Z492" i="1"/>
  <c r="AB492" i="1" s="1"/>
  <c r="AD492" i="1" s="1"/>
  <c r="AF492" i="1" s="1"/>
  <c r="AH492" i="1" s="1"/>
  <c r="K551" i="1"/>
  <c r="M551" i="1" s="1"/>
  <c r="O551" i="1" s="1"/>
  <c r="Q551" i="1" s="1"/>
  <c r="S551" i="1" s="1"/>
  <c r="U551" i="1" s="1"/>
  <c r="W551" i="1" s="1"/>
  <c r="Z551" i="1"/>
  <c r="AB551" i="1" s="1"/>
  <c r="AD551" i="1" s="1"/>
  <c r="AF551" i="1" s="1"/>
  <c r="AH551" i="1" s="1"/>
  <c r="K542" i="1"/>
  <c r="M542" i="1" s="1"/>
  <c r="O542" i="1" s="1"/>
  <c r="Q542" i="1" s="1"/>
  <c r="S542" i="1" s="1"/>
  <c r="U542" i="1" s="1"/>
  <c r="W542" i="1" s="1"/>
  <c r="Z542" i="1"/>
  <c r="AB542" i="1" s="1"/>
  <c r="AD542" i="1" s="1"/>
  <c r="AF542" i="1" s="1"/>
  <c r="AH542" i="1" s="1"/>
  <c r="K527" i="1"/>
  <c r="M527" i="1" s="1"/>
  <c r="O527" i="1" s="1"/>
  <c r="Q527" i="1" s="1"/>
  <c r="S527" i="1" s="1"/>
  <c r="U527" i="1" s="1"/>
  <c r="W527" i="1" s="1"/>
  <c r="Z527" i="1"/>
  <c r="AB527" i="1" s="1"/>
  <c r="AD527" i="1" s="1"/>
  <c r="AF527" i="1" s="1"/>
  <c r="AH527" i="1" s="1"/>
  <c r="K460" i="1"/>
  <c r="M460" i="1" s="1"/>
  <c r="O460" i="1" s="1"/>
  <c r="Q460" i="1" s="1"/>
  <c r="S460" i="1" s="1"/>
  <c r="U460" i="1" s="1"/>
  <c r="W460" i="1" s="1"/>
  <c r="Z460" i="1"/>
  <c r="AB460" i="1" s="1"/>
  <c r="AD460" i="1" s="1"/>
  <c r="AF460" i="1" s="1"/>
  <c r="AH460" i="1" s="1"/>
  <c r="K388" i="1"/>
  <c r="M388" i="1" s="1"/>
  <c r="O388" i="1" s="1"/>
  <c r="Q388" i="1" s="1"/>
  <c r="S388" i="1" s="1"/>
  <c r="U388" i="1" s="1"/>
  <c r="Z388" i="1"/>
  <c r="AB388" i="1" s="1"/>
  <c r="AD388" i="1" s="1"/>
  <c r="AF388" i="1" s="1"/>
  <c r="AH388" i="1" s="1"/>
  <c r="K75" i="1"/>
  <c r="M75" i="1" s="1"/>
  <c r="O75" i="1" s="1"/>
  <c r="Q75" i="1" s="1"/>
  <c r="S75" i="1" s="1"/>
  <c r="U75" i="1" s="1"/>
  <c r="W75" i="1" s="1"/>
  <c r="Z75" i="1"/>
  <c r="AB75" i="1" s="1"/>
  <c r="AD75" i="1" s="1"/>
  <c r="AF75" i="1" s="1"/>
  <c r="AH75" i="1" s="1"/>
  <c r="K79" i="1"/>
  <c r="M79" i="1" s="1"/>
  <c r="O79" i="1" s="1"/>
  <c r="Q79" i="1" s="1"/>
  <c r="S79" i="1" s="1"/>
  <c r="U79" i="1" s="1"/>
  <c r="W79" i="1" s="1"/>
  <c r="Z79" i="1"/>
  <c r="AB79" i="1" s="1"/>
  <c r="AD79" i="1" s="1"/>
  <c r="AF79" i="1" s="1"/>
  <c r="AH79" i="1" s="1"/>
  <c r="K52" i="1"/>
  <c r="M52" i="1" s="1"/>
  <c r="O52" i="1" s="1"/>
  <c r="Q52" i="1" s="1"/>
  <c r="S52" i="1" s="1"/>
  <c r="U52" i="1" s="1"/>
  <c r="W52" i="1" s="1"/>
  <c r="Z52" i="1"/>
  <c r="AB52" i="1" s="1"/>
  <c r="AD52" i="1" s="1"/>
  <c r="AF52" i="1" s="1"/>
  <c r="AH52" i="1" s="1"/>
  <c r="K56" i="1"/>
  <c r="M56" i="1" s="1"/>
  <c r="O56" i="1" s="1"/>
  <c r="Q56" i="1" s="1"/>
  <c r="S56" i="1" s="1"/>
  <c r="U56" i="1" s="1"/>
  <c r="W56" i="1" s="1"/>
  <c r="Z56" i="1"/>
  <c r="AB56" i="1" s="1"/>
  <c r="AD56" i="1" s="1"/>
  <c r="AF56" i="1" s="1"/>
  <c r="AH56" i="1" s="1"/>
  <c r="K511" i="1"/>
  <c r="M511" i="1" s="1"/>
  <c r="O511" i="1" s="1"/>
  <c r="Q511" i="1" s="1"/>
  <c r="S511" i="1" s="1"/>
  <c r="U511" i="1" s="1"/>
  <c r="W511" i="1" s="1"/>
  <c r="Z511" i="1"/>
  <c r="AB511" i="1" s="1"/>
  <c r="AD511" i="1" s="1"/>
  <c r="AF511" i="1" s="1"/>
  <c r="AH511" i="1" s="1"/>
  <c r="K406" i="1"/>
  <c r="M406" i="1" s="1"/>
  <c r="O406" i="1" s="1"/>
  <c r="Q406" i="1" s="1"/>
  <c r="S406" i="1" s="1"/>
  <c r="U406" i="1" s="1"/>
  <c r="Z406" i="1"/>
  <c r="AB406" i="1" s="1"/>
  <c r="AD406" i="1" s="1"/>
  <c r="AF406" i="1" s="1"/>
  <c r="AH406" i="1" s="1"/>
  <c r="K520" i="1"/>
  <c r="M520" i="1" s="1"/>
  <c r="O520" i="1" s="1"/>
  <c r="Q520" i="1" s="1"/>
  <c r="S520" i="1" s="1"/>
  <c r="U520" i="1" s="1"/>
  <c r="W520" i="1" s="1"/>
  <c r="Z520" i="1"/>
  <c r="AB520" i="1" s="1"/>
  <c r="AD520" i="1" s="1"/>
  <c r="AF520" i="1" s="1"/>
  <c r="AH520" i="1" s="1"/>
  <c r="K576" i="1"/>
  <c r="M576" i="1" s="1"/>
  <c r="Z576" i="1"/>
  <c r="AB576" i="1" s="1"/>
  <c r="AD576" i="1" s="1"/>
  <c r="AF576" i="1" s="1"/>
  <c r="AH576" i="1" s="1"/>
  <c r="K546" i="1"/>
  <c r="M546" i="1" s="1"/>
  <c r="O546" i="1" s="1"/>
  <c r="Q546" i="1" s="1"/>
  <c r="S546" i="1" s="1"/>
  <c r="U546" i="1" s="1"/>
  <c r="W546" i="1" s="1"/>
  <c r="Z546" i="1"/>
  <c r="AB546" i="1" s="1"/>
  <c r="AD546" i="1" s="1"/>
  <c r="AF546" i="1" s="1"/>
  <c r="AH546" i="1" s="1"/>
  <c r="K539" i="1"/>
  <c r="M539" i="1" s="1"/>
  <c r="O539" i="1" s="1"/>
  <c r="Q539" i="1" s="1"/>
  <c r="S539" i="1" s="1"/>
  <c r="U539" i="1" s="1"/>
  <c r="W539" i="1" s="1"/>
  <c r="Z539" i="1"/>
  <c r="AB539" i="1" s="1"/>
  <c r="AD539" i="1" s="1"/>
  <c r="AF539" i="1" s="1"/>
  <c r="AH539" i="1" s="1"/>
  <c r="K516" i="1"/>
  <c r="M516" i="1" s="1"/>
  <c r="O516" i="1" s="1"/>
  <c r="Q516" i="1" s="1"/>
  <c r="S516" i="1" s="1"/>
  <c r="U516" i="1" s="1"/>
  <c r="W516" i="1" s="1"/>
  <c r="Z516" i="1"/>
  <c r="AB516" i="1" s="1"/>
  <c r="AD516" i="1" s="1"/>
  <c r="AF516" i="1" s="1"/>
  <c r="AH516" i="1" s="1"/>
  <c r="K461" i="1"/>
  <c r="M461" i="1" s="1"/>
  <c r="O461" i="1" s="1"/>
  <c r="Q461" i="1" s="1"/>
  <c r="S461" i="1" s="1"/>
  <c r="U461" i="1" s="1"/>
  <c r="W461" i="1" s="1"/>
  <c r="Z461" i="1"/>
  <c r="AB461" i="1" s="1"/>
  <c r="AD461" i="1" s="1"/>
  <c r="AF461" i="1" s="1"/>
  <c r="AH461" i="1" s="1"/>
  <c r="K421" i="1"/>
  <c r="M421" i="1" s="1"/>
  <c r="O421" i="1" s="1"/>
  <c r="Q421" i="1" s="1"/>
  <c r="S421" i="1" s="1"/>
  <c r="U421" i="1" s="1"/>
  <c r="W421" i="1" s="1"/>
  <c r="Z421" i="1"/>
  <c r="AB421" i="1" s="1"/>
  <c r="AD421" i="1" s="1"/>
  <c r="AF421" i="1" s="1"/>
  <c r="AH421" i="1" s="1"/>
  <c r="K488" i="1"/>
  <c r="M488" i="1" s="1"/>
  <c r="O488" i="1" s="1"/>
  <c r="Q488" i="1" s="1"/>
  <c r="S488" i="1" s="1"/>
  <c r="U488" i="1" s="1"/>
  <c r="W488" i="1" s="1"/>
  <c r="Z488" i="1"/>
  <c r="AB488" i="1" s="1"/>
  <c r="AD488" i="1" s="1"/>
  <c r="AF488" i="1" s="1"/>
  <c r="AH488" i="1" s="1"/>
  <c r="K558" i="1"/>
  <c r="M558" i="1" s="1"/>
  <c r="O558" i="1" s="1"/>
  <c r="Q558" i="1" s="1"/>
  <c r="S558" i="1" s="1"/>
  <c r="U558" i="1" s="1"/>
  <c r="W558" i="1" s="1"/>
  <c r="Z558" i="1"/>
  <c r="AB558" i="1" s="1"/>
  <c r="AD558" i="1" s="1"/>
  <c r="AF558" i="1" s="1"/>
  <c r="AH558" i="1" s="1"/>
  <c r="K530" i="1"/>
  <c r="M530" i="1" s="1"/>
  <c r="O530" i="1" s="1"/>
  <c r="Q530" i="1" s="1"/>
  <c r="S530" i="1" s="1"/>
  <c r="U530" i="1" s="1"/>
  <c r="W530" i="1" s="1"/>
  <c r="Z530" i="1"/>
  <c r="AB530" i="1" s="1"/>
  <c r="AD530" i="1" s="1"/>
  <c r="AF530" i="1" s="1"/>
  <c r="AH530" i="1" s="1"/>
  <c r="K512" i="1"/>
  <c r="M512" i="1" s="1"/>
  <c r="O512" i="1" s="1"/>
  <c r="Q512" i="1" s="1"/>
  <c r="S512" i="1" s="1"/>
  <c r="U512" i="1" s="1"/>
  <c r="W512" i="1" s="1"/>
  <c r="Z512" i="1"/>
  <c r="AB512" i="1" s="1"/>
  <c r="AD512" i="1" s="1"/>
  <c r="AF512" i="1" s="1"/>
  <c r="AH512" i="1" s="1"/>
  <c r="K535" i="1"/>
  <c r="M535" i="1" s="1"/>
  <c r="O535" i="1" s="1"/>
  <c r="Q535" i="1" s="1"/>
  <c r="S535" i="1" s="1"/>
  <c r="U535" i="1" s="1"/>
  <c r="W535" i="1" s="1"/>
  <c r="Z535" i="1"/>
  <c r="AB535" i="1" s="1"/>
  <c r="AD535" i="1" s="1"/>
  <c r="AF535" i="1" s="1"/>
  <c r="AH535" i="1" s="1"/>
  <c r="K42" i="1"/>
  <c r="M42" i="1" s="1"/>
  <c r="O42" i="1" s="1"/>
  <c r="Q42" i="1" s="1"/>
  <c r="S42" i="1" s="1"/>
  <c r="U42" i="1" s="1"/>
  <c r="W42" i="1" s="1"/>
  <c r="Z42" i="1"/>
  <c r="AB42" i="1" s="1"/>
  <c r="AD42" i="1" s="1"/>
  <c r="AF42" i="1" s="1"/>
  <c r="AH42" i="1" s="1"/>
  <c r="K45" i="1"/>
  <c r="M45" i="1" s="1"/>
  <c r="O45" i="1" s="1"/>
  <c r="Q45" i="1" s="1"/>
  <c r="S45" i="1" s="1"/>
  <c r="U45" i="1" s="1"/>
  <c r="W45" i="1" s="1"/>
  <c r="Z45" i="1"/>
  <c r="AB45" i="1" s="1"/>
  <c r="AD45" i="1" s="1"/>
  <c r="AF45" i="1" s="1"/>
  <c r="AH45" i="1" s="1"/>
  <c r="K35" i="1"/>
  <c r="M35" i="1" s="1"/>
  <c r="O35" i="1" s="1"/>
  <c r="Q35" i="1" s="1"/>
  <c r="S35" i="1" s="1"/>
  <c r="U35" i="1" s="1"/>
  <c r="W35" i="1" s="1"/>
  <c r="Z35" i="1"/>
  <c r="AB35" i="1" s="1"/>
  <c r="AD35" i="1" s="1"/>
  <c r="AF35" i="1" s="1"/>
  <c r="AH35" i="1" s="1"/>
  <c r="K57" i="1"/>
  <c r="M57" i="1" s="1"/>
  <c r="O57" i="1" s="1"/>
  <c r="Q57" i="1" s="1"/>
  <c r="S57" i="1" s="1"/>
  <c r="U57" i="1" s="1"/>
  <c r="W57" i="1" s="1"/>
  <c r="Z57" i="1"/>
  <c r="AB57" i="1" s="1"/>
  <c r="AD57" i="1" s="1"/>
  <c r="AF57" i="1" s="1"/>
  <c r="AH57" i="1" s="1"/>
  <c r="K38" i="1"/>
  <c r="M38" i="1" s="1"/>
  <c r="O38" i="1" s="1"/>
  <c r="Q38" i="1" s="1"/>
  <c r="S38" i="1" s="1"/>
  <c r="U38" i="1" s="1"/>
  <c r="W38" i="1" s="1"/>
  <c r="Z38" i="1"/>
  <c r="AB38" i="1" s="1"/>
  <c r="AD38" i="1" s="1"/>
  <c r="AF38" i="1" s="1"/>
  <c r="AH38" i="1" s="1"/>
  <c r="K30" i="1"/>
  <c r="M30" i="1" s="1"/>
  <c r="O30" i="1" s="1"/>
  <c r="Q30" i="1" s="1"/>
  <c r="S30" i="1" s="1"/>
  <c r="U30" i="1" s="1"/>
  <c r="W30" i="1" s="1"/>
  <c r="Z30" i="1"/>
  <c r="AB30" i="1" s="1"/>
  <c r="AD30" i="1" s="1"/>
  <c r="AF30" i="1" s="1"/>
  <c r="AH30" i="1" s="1"/>
  <c r="K43" i="1"/>
  <c r="M43" i="1" s="1"/>
  <c r="O43" i="1" s="1"/>
  <c r="Q43" i="1" s="1"/>
  <c r="S43" i="1" s="1"/>
  <c r="U43" i="1" s="1"/>
  <c r="W43" i="1" s="1"/>
  <c r="Z43" i="1"/>
  <c r="AB43" i="1" s="1"/>
  <c r="AD43" i="1" s="1"/>
  <c r="AF43" i="1" s="1"/>
  <c r="AH43" i="1" s="1"/>
  <c r="K39" i="1"/>
  <c r="M39" i="1" s="1"/>
  <c r="O39" i="1" s="1"/>
  <c r="Q39" i="1" s="1"/>
  <c r="S39" i="1" s="1"/>
  <c r="U39" i="1" s="1"/>
  <c r="W39" i="1" s="1"/>
  <c r="Z39" i="1"/>
  <c r="AB39" i="1" s="1"/>
  <c r="AD39" i="1" s="1"/>
  <c r="AF39" i="1" s="1"/>
  <c r="AH39" i="1" s="1"/>
  <c r="K34" i="1"/>
  <c r="M34" i="1" s="1"/>
  <c r="O34" i="1" s="1"/>
  <c r="Q34" i="1" s="1"/>
  <c r="S34" i="1" s="1"/>
  <c r="U34" i="1" s="1"/>
  <c r="W34" i="1" s="1"/>
  <c r="Z34" i="1"/>
  <c r="AB34" i="1" s="1"/>
  <c r="AD34" i="1" s="1"/>
  <c r="AF34" i="1" s="1"/>
  <c r="AH34" i="1" s="1"/>
  <c r="K40" i="1"/>
  <c r="M40" i="1" s="1"/>
  <c r="O40" i="1" s="1"/>
  <c r="Q40" i="1" s="1"/>
  <c r="S40" i="1" s="1"/>
  <c r="U40" i="1" s="1"/>
  <c r="W40" i="1" s="1"/>
  <c r="Z40" i="1"/>
  <c r="AB40" i="1" s="1"/>
  <c r="AD40" i="1" s="1"/>
  <c r="AF40" i="1" s="1"/>
  <c r="AH40" i="1" s="1"/>
  <c r="K54" i="1"/>
  <c r="M54" i="1" s="1"/>
  <c r="O54" i="1" s="1"/>
  <c r="Q54" i="1" s="1"/>
  <c r="S54" i="1" s="1"/>
  <c r="U54" i="1" s="1"/>
  <c r="W54" i="1" s="1"/>
  <c r="Z54" i="1"/>
  <c r="AB54" i="1" s="1"/>
  <c r="AD54" i="1" s="1"/>
  <c r="AF54" i="1" s="1"/>
  <c r="AH54" i="1" s="1"/>
  <c r="K58" i="1"/>
  <c r="M58" i="1" s="1"/>
  <c r="O58" i="1" s="1"/>
  <c r="Q58" i="1" s="1"/>
  <c r="S58" i="1" s="1"/>
  <c r="U58" i="1" s="1"/>
  <c r="W58" i="1" s="1"/>
  <c r="Z58" i="1"/>
  <c r="AB58" i="1" s="1"/>
  <c r="AD58" i="1" s="1"/>
  <c r="AF58" i="1" s="1"/>
  <c r="AH58" i="1" s="1"/>
  <c r="K71" i="1"/>
  <c r="M71" i="1" s="1"/>
  <c r="O71" i="1" s="1"/>
  <c r="Q71" i="1" s="1"/>
  <c r="S71" i="1" s="1"/>
  <c r="U71" i="1" s="1"/>
  <c r="W71" i="1" s="1"/>
  <c r="Z71" i="1"/>
  <c r="AB71" i="1" s="1"/>
  <c r="AD71" i="1" s="1"/>
  <c r="AF71" i="1" s="1"/>
  <c r="AH71" i="1" s="1"/>
  <c r="K61" i="1"/>
  <c r="M61" i="1" s="1"/>
  <c r="O61" i="1" s="1"/>
  <c r="Q61" i="1" s="1"/>
  <c r="S61" i="1" s="1"/>
  <c r="U61" i="1" s="1"/>
  <c r="W61" i="1" s="1"/>
  <c r="Z61" i="1"/>
  <c r="AB61" i="1" s="1"/>
  <c r="AD61" i="1" s="1"/>
  <c r="AF61" i="1" s="1"/>
  <c r="AH61" i="1" s="1"/>
  <c r="K91" i="1"/>
  <c r="M91" i="1" s="1"/>
  <c r="O91" i="1" s="1"/>
  <c r="Q91" i="1" s="1"/>
  <c r="S91" i="1" s="1"/>
  <c r="U91" i="1" s="1"/>
  <c r="W91" i="1" s="1"/>
  <c r="Z91" i="1"/>
  <c r="AB91" i="1" s="1"/>
  <c r="AD91" i="1" s="1"/>
  <c r="AF91" i="1" s="1"/>
  <c r="AH91" i="1" s="1"/>
  <c r="K103" i="1"/>
  <c r="M103" i="1" s="1"/>
  <c r="O103" i="1" s="1"/>
  <c r="Q103" i="1" s="1"/>
  <c r="S103" i="1" s="1"/>
  <c r="U103" i="1" s="1"/>
  <c r="W103" i="1" s="1"/>
  <c r="Z103" i="1"/>
  <c r="AB103" i="1" s="1"/>
  <c r="AD103" i="1" s="1"/>
  <c r="AF103" i="1" s="1"/>
  <c r="AH103" i="1" s="1"/>
  <c r="K112" i="1"/>
  <c r="M112" i="1" s="1"/>
  <c r="O112" i="1" s="1"/>
  <c r="Q112" i="1" s="1"/>
  <c r="S112" i="1" s="1"/>
  <c r="U112" i="1" s="1"/>
  <c r="W112" i="1" s="1"/>
  <c r="W111" i="1" s="1"/>
  <c r="Z112" i="1"/>
  <c r="AB112" i="1" s="1"/>
  <c r="AD112" i="1" s="1"/>
  <c r="AF112" i="1" s="1"/>
  <c r="AH112" i="1" s="1"/>
  <c r="K166" i="1"/>
  <c r="M166" i="1" s="1"/>
  <c r="O166" i="1" s="1"/>
  <c r="Q166" i="1" s="1"/>
  <c r="S166" i="1" s="1"/>
  <c r="U166" i="1" s="1"/>
  <c r="W166" i="1" s="1"/>
  <c r="K274" i="1"/>
  <c r="M274" i="1" s="1"/>
  <c r="O274" i="1" s="1"/>
  <c r="Q274" i="1" s="1"/>
  <c r="S274" i="1" s="1"/>
  <c r="U274" i="1" s="1"/>
  <c r="W274" i="1" s="1"/>
  <c r="K172" i="1"/>
  <c r="M172" i="1" s="1"/>
  <c r="K213" i="1"/>
  <c r="M213" i="1" s="1"/>
  <c r="O213" i="1" s="1"/>
  <c r="Q213" i="1" s="1"/>
  <c r="S213" i="1" s="1"/>
  <c r="U213" i="1" s="1"/>
  <c r="W213" i="1" s="1"/>
  <c r="Z213" i="1"/>
  <c r="AB213" i="1" s="1"/>
  <c r="AD213" i="1" s="1"/>
  <c r="AF213" i="1" s="1"/>
  <c r="AH213" i="1" s="1"/>
  <c r="K216" i="1"/>
  <c r="M216" i="1" s="1"/>
  <c r="O216" i="1" s="1"/>
  <c r="Q216" i="1" s="1"/>
  <c r="S216" i="1" s="1"/>
  <c r="U216" i="1" s="1"/>
  <c r="W216" i="1" s="1"/>
  <c r="Z216" i="1"/>
  <c r="AB216" i="1" s="1"/>
  <c r="AD216" i="1" s="1"/>
  <c r="AF216" i="1" s="1"/>
  <c r="AH216" i="1" s="1"/>
  <c r="K219" i="1"/>
  <c r="M219" i="1" s="1"/>
  <c r="O219" i="1" s="1"/>
  <c r="Q219" i="1" s="1"/>
  <c r="S219" i="1" s="1"/>
  <c r="U219" i="1" s="1"/>
  <c r="W219" i="1" s="1"/>
  <c r="Z219" i="1"/>
  <c r="AB219" i="1" s="1"/>
  <c r="AD219" i="1" s="1"/>
  <c r="AF219" i="1" s="1"/>
  <c r="AH219" i="1" s="1"/>
  <c r="K222" i="1"/>
  <c r="M222" i="1" s="1"/>
  <c r="O222" i="1" s="1"/>
  <c r="Q222" i="1" s="1"/>
  <c r="S222" i="1" s="1"/>
  <c r="U222" i="1" s="1"/>
  <c r="W222" i="1" s="1"/>
  <c r="Z222" i="1"/>
  <c r="AB222" i="1" s="1"/>
  <c r="AD222" i="1" s="1"/>
  <c r="AF222" i="1" s="1"/>
  <c r="AH222" i="1" s="1"/>
  <c r="K136" i="1"/>
  <c r="M136" i="1" s="1"/>
  <c r="O136" i="1" s="1"/>
  <c r="Q136" i="1" s="1"/>
  <c r="S136" i="1" s="1"/>
  <c r="U136" i="1" s="1"/>
  <c r="W136" i="1" s="1"/>
  <c r="Z136" i="1"/>
  <c r="AB136" i="1" s="1"/>
  <c r="AD136" i="1" s="1"/>
  <c r="AF136" i="1" s="1"/>
  <c r="AH136" i="1" s="1"/>
  <c r="K167" i="1"/>
  <c r="M167" i="1" s="1"/>
  <c r="O167" i="1" s="1"/>
  <c r="Q167" i="1" s="1"/>
  <c r="S167" i="1" s="1"/>
  <c r="U167" i="1" s="1"/>
  <c r="W167" i="1" s="1"/>
  <c r="Z167" i="1"/>
  <c r="AB167" i="1" s="1"/>
  <c r="AD167" i="1" s="1"/>
  <c r="AF167" i="1" s="1"/>
  <c r="AH167" i="1" s="1"/>
  <c r="K281" i="1"/>
  <c r="M281" i="1" s="1"/>
  <c r="O281" i="1" s="1"/>
  <c r="Q281" i="1" s="1"/>
  <c r="S281" i="1" s="1"/>
  <c r="U281" i="1" s="1"/>
  <c r="W281" i="1" s="1"/>
  <c r="Z281" i="1"/>
  <c r="AB281" i="1" s="1"/>
  <c r="AD281" i="1" s="1"/>
  <c r="AF281" i="1" s="1"/>
  <c r="AH281" i="1" s="1"/>
  <c r="K81" i="1"/>
  <c r="M81" i="1" s="1"/>
  <c r="O81" i="1" s="1"/>
  <c r="Q81" i="1" s="1"/>
  <c r="S81" i="1" s="1"/>
  <c r="U81" i="1" s="1"/>
  <c r="W81" i="1" s="1"/>
  <c r="Z81" i="1"/>
  <c r="AB81" i="1" s="1"/>
  <c r="AD81" i="1" s="1"/>
  <c r="AF81" i="1" s="1"/>
  <c r="AH81" i="1" s="1"/>
  <c r="K53" i="1"/>
  <c r="M53" i="1" s="1"/>
  <c r="O53" i="1" s="1"/>
  <c r="Q53" i="1" s="1"/>
  <c r="S53" i="1" s="1"/>
  <c r="U53" i="1" s="1"/>
  <c r="W53" i="1" s="1"/>
  <c r="Z53" i="1"/>
  <c r="AB53" i="1" s="1"/>
  <c r="AD53" i="1" s="1"/>
  <c r="AF53" i="1" s="1"/>
  <c r="AH53" i="1" s="1"/>
  <c r="K69" i="1"/>
  <c r="M69" i="1" s="1"/>
  <c r="O69" i="1" s="1"/>
  <c r="Q69" i="1" s="1"/>
  <c r="S69" i="1" s="1"/>
  <c r="U69" i="1" s="1"/>
  <c r="W69" i="1" s="1"/>
  <c r="Z69" i="1"/>
  <c r="AB69" i="1" s="1"/>
  <c r="AD69" i="1" s="1"/>
  <c r="AF69" i="1" s="1"/>
  <c r="AH69" i="1" s="1"/>
  <c r="K63" i="1"/>
  <c r="M63" i="1" s="1"/>
  <c r="O63" i="1" s="1"/>
  <c r="Q63" i="1" s="1"/>
  <c r="S63" i="1" s="1"/>
  <c r="U63" i="1" s="1"/>
  <c r="W63" i="1" s="1"/>
  <c r="Z63" i="1"/>
  <c r="AB63" i="1" s="1"/>
  <c r="AD63" i="1" s="1"/>
  <c r="AF63" i="1" s="1"/>
  <c r="AH63" i="1" s="1"/>
  <c r="K104" i="1"/>
  <c r="M104" i="1" s="1"/>
  <c r="O104" i="1" s="1"/>
  <c r="Q104" i="1" s="1"/>
  <c r="S104" i="1" s="1"/>
  <c r="U104" i="1" s="1"/>
  <c r="W104" i="1" s="1"/>
  <c r="Z104" i="1"/>
  <c r="AB104" i="1" s="1"/>
  <c r="AD104" i="1" s="1"/>
  <c r="AF104" i="1" s="1"/>
  <c r="AH104" i="1" s="1"/>
  <c r="K111" i="1"/>
  <c r="M111" i="1" s="1"/>
  <c r="O111" i="1" s="1"/>
  <c r="Q111" i="1" s="1"/>
  <c r="S111" i="1" s="1"/>
  <c r="U111" i="1" s="1"/>
  <c r="Z111" i="1"/>
  <c r="AB111" i="1" s="1"/>
  <c r="AD111" i="1" s="1"/>
  <c r="AF111" i="1" s="1"/>
  <c r="AH111" i="1" s="1"/>
  <c r="K108" i="1"/>
  <c r="M108" i="1" s="1"/>
  <c r="O108" i="1" s="1"/>
  <c r="Q108" i="1" s="1"/>
  <c r="S108" i="1" s="1"/>
  <c r="U108" i="1" s="1"/>
  <c r="W108" i="1" s="1"/>
  <c r="Z108" i="1"/>
  <c r="AB108" i="1" s="1"/>
  <c r="AD108" i="1" s="1"/>
  <c r="AF108" i="1" s="1"/>
  <c r="AH108" i="1" s="1"/>
  <c r="K113" i="1"/>
  <c r="M113" i="1" s="1"/>
  <c r="O113" i="1" s="1"/>
  <c r="Q113" i="1" s="1"/>
  <c r="S113" i="1" s="1"/>
  <c r="U113" i="1" s="1"/>
  <c r="W113" i="1" s="1"/>
  <c r="Z113" i="1"/>
  <c r="AB113" i="1" s="1"/>
  <c r="AD113" i="1" s="1"/>
  <c r="AF113" i="1" s="1"/>
  <c r="AH113" i="1" s="1"/>
  <c r="K221" i="1"/>
  <c r="M221" i="1" s="1"/>
  <c r="O221" i="1" s="1"/>
  <c r="Q221" i="1" s="1"/>
  <c r="S221" i="1" s="1"/>
  <c r="U221" i="1" s="1"/>
  <c r="W221" i="1" s="1"/>
  <c r="Z221" i="1"/>
  <c r="AB221" i="1" s="1"/>
  <c r="AD221" i="1" s="1"/>
  <c r="AF221" i="1" s="1"/>
  <c r="AH221" i="1" s="1"/>
  <c r="K128" i="1"/>
  <c r="M128" i="1" s="1"/>
  <c r="O128" i="1" s="1"/>
  <c r="Q128" i="1" s="1"/>
  <c r="S128" i="1" s="1"/>
  <c r="U128" i="1" s="1"/>
  <c r="W128" i="1" s="1"/>
  <c r="Z128" i="1"/>
  <c r="AB128" i="1" s="1"/>
  <c r="AD128" i="1" s="1"/>
  <c r="AF128" i="1" s="1"/>
  <c r="AH128" i="1" s="1"/>
  <c r="K210" i="1"/>
  <c r="M210" i="1" s="1"/>
  <c r="O210" i="1" s="1"/>
  <c r="Q210" i="1" s="1"/>
  <c r="S210" i="1" s="1"/>
  <c r="U210" i="1" s="1"/>
  <c r="W210" i="1" s="1"/>
  <c r="Z210" i="1"/>
  <c r="AB210" i="1" s="1"/>
  <c r="AD210" i="1" s="1"/>
  <c r="AF210" i="1" s="1"/>
  <c r="AH210" i="1" s="1"/>
  <c r="K206" i="1"/>
  <c r="M206" i="1" s="1"/>
  <c r="O206" i="1" s="1"/>
  <c r="Q206" i="1" s="1"/>
  <c r="S206" i="1" s="1"/>
  <c r="U206" i="1" s="1"/>
  <c r="W206" i="1" s="1"/>
  <c r="Z206" i="1"/>
  <c r="AB206" i="1" s="1"/>
  <c r="AD206" i="1" s="1"/>
  <c r="AF206" i="1" s="1"/>
  <c r="AH206" i="1" s="1"/>
  <c r="K83" i="1"/>
  <c r="M83" i="1" s="1"/>
  <c r="O83" i="1" s="1"/>
  <c r="Q83" i="1" s="1"/>
  <c r="S83" i="1" s="1"/>
  <c r="U83" i="1" s="1"/>
  <c r="W83" i="1" s="1"/>
  <c r="Z83" i="1"/>
  <c r="AB83" i="1" s="1"/>
  <c r="AD83" i="1" s="1"/>
  <c r="AF83" i="1" s="1"/>
  <c r="AH83" i="1" s="1"/>
  <c r="K82" i="1"/>
  <c r="M82" i="1" s="1"/>
  <c r="O82" i="1" s="1"/>
  <c r="Q82" i="1" s="1"/>
  <c r="S82" i="1" s="1"/>
  <c r="U82" i="1" s="1"/>
  <c r="W82" i="1" s="1"/>
  <c r="Z82" i="1"/>
  <c r="AB82" i="1" s="1"/>
  <c r="AD82" i="1" s="1"/>
  <c r="AF82" i="1" s="1"/>
  <c r="AH82" i="1" s="1"/>
  <c r="K427" i="1"/>
  <c r="M427" i="1" s="1"/>
  <c r="O427" i="1" s="1"/>
  <c r="Q427" i="1" s="1"/>
  <c r="S427" i="1" s="1"/>
  <c r="U427" i="1" s="1"/>
  <c r="W427" i="1" s="1"/>
  <c r="Z427" i="1"/>
  <c r="AB427" i="1" s="1"/>
  <c r="AD427" i="1" s="1"/>
  <c r="AF427" i="1" s="1"/>
  <c r="AH427" i="1" s="1"/>
  <c r="K201" i="1"/>
  <c r="M201" i="1" s="1"/>
  <c r="O201" i="1" s="1"/>
  <c r="Q201" i="1" s="1"/>
  <c r="S201" i="1" s="1"/>
  <c r="U201" i="1" s="1"/>
  <c r="W201" i="1" s="1"/>
  <c r="Z201" i="1"/>
  <c r="AB201" i="1" s="1"/>
  <c r="AD201" i="1" s="1"/>
  <c r="AF201" i="1" s="1"/>
  <c r="AH201" i="1" s="1"/>
  <c r="K200" i="1"/>
  <c r="M200" i="1" s="1"/>
  <c r="O200" i="1" s="1"/>
  <c r="Q200" i="1" s="1"/>
  <c r="S200" i="1" s="1"/>
  <c r="U200" i="1" s="1"/>
  <c r="W200" i="1" s="1"/>
  <c r="Z200" i="1"/>
  <c r="AB200" i="1" s="1"/>
  <c r="AD200" i="1" s="1"/>
  <c r="AF200" i="1" s="1"/>
  <c r="AH200" i="1" s="1"/>
  <c r="H199" i="1"/>
  <c r="G420" i="1"/>
  <c r="I420" i="1" s="1"/>
  <c r="Z420" i="1" s="1"/>
  <c r="AB420" i="1" s="1"/>
  <c r="AD420" i="1" s="1"/>
  <c r="AF420" i="1" s="1"/>
  <c r="AH420" i="1" s="1"/>
  <c r="G426" i="1"/>
  <c r="I426" i="1" s="1"/>
  <c r="G480" i="1"/>
  <c r="I480" i="1" s="1"/>
  <c r="H518" i="1"/>
  <c r="I533" i="1"/>
  <c r="K303" i="1"/>
  <c r="M303" i="1" s="1"/>
  <c r="I307" i="1"/>
  <c r="I273" i="1"/>
  <c r="H455" i="1"/>
  <c r="I457" i="1"/>
  <c r="G518" i="1"/>
  <c r="I524" i="1"/>
  <c r="K300" i="1"/>
  <c r="M300" i="1" s="1"/>
  <c r="O300" i="1" s="1"/>
  <c r="Q300" i="1" s="1"/>
  <c r="S300" i="1" s="1"/>
  <c r="U300" i="1" s="1"/>
  <c r="W300" i="1" s="1"/>
  <c r="I301" i="1"/>
  <c r="K604" i="1"/>
  <c r="M604" i="1" s="1"/>
  <c r="O604" i="1" s="1"/>
  <c r="Q604" i="1" s="1"/>
  <c r="S604" i="1" s="1"/>
  <c r="U604" i="1" s="1"/>
  <c r="W604" i="1" s="1"/>
  <c r="I605" i="1"/>
  <c r="I212" i="1"/>
  <c r="I218" i="1"/>
  <c r="G490" i="1"/>
  <c r="I490" i="1" s="1"/>
  <c r="Z490" i="1" s="1"/>
  <c r="AB490" i="1" s="1"/>
  <c r="AD490" i="1" s="1"/>
  <c r="AF490" i="1" s="1"/>
  <c r="AH490" i="1" s="1"/>
  <c r="I491" i="1"/>
  <c r="I458" i="1"/>
  <c r="K378" i="1"/>
  <c r="M378" i="1" s="1"/>
  <c r="O378" i="1" s="1"/>
  <c r="Q378" i="1" s="1"/>
  <c r="S378" i="1" s="1"/>
  <c r="U378" i="1" s="1"/>
  <c r="W378" i="1" s="1"/>
  <c r="I379" i="1"/>
  <c r="K513" i="1"/>
  <c r="M513" i="1" s="1"/>
  <c r="O513" i="1" s="1"/>
  <c r="Q513" i="1" s="1"/>
  <c r="S513" i="1" s="1"/>
  <c r="U513" i="1" s="1"/>
  <c r="W513" i="1" s="1"/>
  <c r="I514" i="1"/>
  <c r="K293" i="1"/>
  <c r="M293" i="1" s="1"/>
  <c r="O293" i="1" s="1"/>
  <c r="Q293" i="1" s="1"/>
  <c r="S293" i="1" s="1"/>
  <c r="U293" i="1" s="1"/>
  <c r="W293" i="1" s="1"/>
  <c r="I294" i="1"/>
  <c r="G553" i="1"/>
  <c r="I553" i="1" s="1"/>
  <c r="I568" i="1"/>
  <c r="I215" i="1"/>
  <c r="K549" i="1"/>
  <c r="M549" i="1" s="1"/>
  <c r="O549" i="1" s="1"/>
  <c r="Q549" i="1" s="1"/>
  <c r="S549" i="1" s="1"/>
  <c r="U549" i="1" s="1"/>
  <c r="W549" i="1" s="1"/>
  <c r="I550" i="1"/>
  <c r="H208" i="1"/>
  <c r="I209" i="1"/>
  <c r="Z209" i="1" s="1"/>
  <c r="AB209" i="1" s="1"/>
  <c r="AD209" i="1" s="1"/>
  <c r="AF209" i="1" s="1"/>
  <c r="AH209" i="1" s="1"/>
  <c r="G50" i="1"/>
  <c r="K479" i="1"/>
  <c r="M479" i="1" s="1"/>
  <c r="O479" i="1" s="1"/>
  <c r="Q479" i="1" s="1"/>
  <c r="S479" i="1" s="1"/>
  <c r="U479" i="1" s="1"/>
  <c r="W479" i="1" s="1"/>
  <c r="H444" i="1"/>
  <c r="K552" i="1"/>
  <c r="M552" i="1" s="1"/>
  <c r="O552" i="1" s="1"/>
  <c r="Q552" i="1" s="1"/>
  <c r="S552" i="1" s="1"/>
  <c r="U552" i="1" s="1"/>
  <c r="W552" i="1" s="1"/>
  <c r="I78" i="1"/>
  <c r="I102" i="1"/>
  <c r="K486" i="1"/>
  <c r="M486" i="1" s="1"/>
  <c r="O486" i="1" s="1"/>
  <c r="Q486" i="1" s="1"/>
  <c r="S486" i="1" s="1"/>
  <c r="U486" i="1" s="1"/>
  <c r="W486" i="1" s="1"/>
  <c r="K483" i="1"/>
  <c r="M483" i="1" s="1"/>
  <c r="O483" i="1" s="1"/>
  <c r="Q483" i="1" s="1"/>
  <c r="S483" i="1" s="1"/>
  <c r="U483" i="1" s="1"/>
  <c r="W483" i="1" s="1"/>
  <c r="I76" i="1"/>
  <c r="I80" i="1"/>
  <c r="I74" i="1"/>
  <c r="G510" i="1"/>
  <c r="K544" i="1"/>
  <c r="M544" i="1" s="1"/>
  <c r="O544" i="1" s="1"/>
  <c r="Q544" i="1" s="1"/>
  <c r="S544" i="1" s="1"/>
  <c r="U544" i="1" s="1"/>
  <c r="W544" i="1" s="1"/>
  <c r="G272" i="1"/>
  <c r="I127" i="1"/>
  <c r="H50" i="1"/>
  <c r="G28" i="1"/>
  <c r="I51" i="1"/>
  <c r="I86" i="1"/>
  <c r="I70" i="1"/>
  <c r="G208" i="1"/>
  <c r="I37" i="1"/>
  <c r="H28" i="1"/>
  <c r="I41" i="1"/>
  <c r="I33" i="1"/>
  <c r="I55" i="1"/>
  <c r="I59" i="1"/>
  <c r="I107" i="1"/>
  <c r="G106" i="1"/>
  <c r="I44" i="1"/>
  <c r="I68" i="1"/>
  <c r="I29" i="1"/>
  <c r="I199" i="1" l="1"/>
  <c r="Z199" i="1" s="1"/>
  <c r="AB199" i="1" s="1"/>
  <c r="AD199" i="1" s="1"/>
  <c r="AF199" i="1" s="1"/>
  <c r="AH199" i="1" s="1"/>
  <c r="K490" i="1"/>
  <c r="M490" i="1" s="1"/>
  <c r="O490" i="1" s="1"/>
  <c r="Q490" i="1" s="1"/>
  <c r="S490" i="1" s="1"/>
  <c r="U490" i="1" s="1"/>
  <c r="W490" i="1" s="1"/>
  <c r="K209" i="1"/>
  <c r="M209" i="1" s="1"/>
  <c r="O209" i="1" s="1"/>
  <c r="Q209" i="1" s="1"/>
  <c r="S209" i="1" s="1"/>
  <c r="U209" i="1" s="1"/>
  <c r="W209" i="1" s="1"/>
  <c r="K51" i="1"/>
  <c r="M51" i="1" s="1"/>
  <c r="O51" i="1" s="1"/>
  <c r="Q51" i="1" s="1"/>
  <c r="S51" i="1" s="1"/>
  <c r="U51" i="1" s="1"/>
  <c r="W51" i="1" s="1"/>
  <c r="Z51" i="1"/>
  <c r="AB51" i="1" s="1"/>
  <c r="AD51" i="1" s="1"/>
  <c r="AF51" i="1" s="1"/>
  <c r="AH51" i="1" s="1"/>
  <c r="K550" i="1"/>
  <c r="M550" i="1" s="1"/>
  <c r="O550" i="1" s="1"/>
  <c r="Q550" i="1" s="1"/>
  <c r="S550" i="1" s="1"/>
  <c r="U550" i="1" s="1"/>
  <c r="W550" i="1" s="1"/>
  <c r="Z550" i="1"/>
  <c r="AB550" i="1" s="1"/>
  <c r="AD550" i="1" s="1"/>
  <c r="AF550" i="1" s="1"/>
  <c r="AH550" i="1" s="1"/>
  <c r="K491" i="1"/>
  <c r="M491" i="1" s="1"/>
  <c r="O491" i="1" s="1"/>
  <c r="Q491" i="1" s="1"/>
  <c r="S491" i="1" s="1"/>
  <c r="U491" i="1" s="1"/>
  <c r="W491" i="1" s="1"/>
  <c r="Z491" i="1"/>
  <c r="AB491" i="1" s="1"/>
  <c r="AD491" i="1" s="1"/>
  <c r="AF491" i="1" s="1"/>
  <c r="AH491" i="1" s="1"/>
  <c r="K605" i="1"/>
  <c r="M605" i="1" s="1"/>
  <c r="O605" i="1" s="1"/>
  <c r="Q605" i="1" s="1"/>
  <c r="S605" i="1" s="1"/>
  <c r="U605" i="1" s="1"/>
  <c r="W605" i="1" s="1"/>
  <c r="Z605" i="1"/>
  <c r="AB605" i="1" s="1"/>
  <c r="AD605" i="1" s="1"/>
  <c r="AF605" i="1" s="1"/>
  <c r="AH605" i="1" s="1"/>
  <c r="K524" i="1"/>
  <c r="M524" i="1" s="1"/>
  <c r="O524" i="1" s="1"/>
  <c r="Q524" i="1" s="1"/>
  <c r="S524" i="1" s="1"/>
  <c r="U524" i="1" s="1"/>
  <c r="W524" i="1" s="1"/>
  <c r="Z524" i="1"/>
  <c r="AB524" i="1" s="1"/>
  <c r="AD524" i="1" s="1"/>
  <c r="AF524" i="1" s="1"/>
  <c r="AH524" i="1" s="1"/>
  <c r="K480" i="1"/>
  <c r="M480" i="1" s="1"/>
  <c r="O480" i="1" s="1"/>
  <c r="Q480" i="1" s="1"/>
  <c r="S480" i="1" s="1"/>
  <c r="U480" i="1" s="1"/>
  <c r="W480" i="1" s="1"/>
  <c r="Z480" i="1"/>
  <c r="AB480" i="1" s="1"/>
  <c r="AD480" i="1" s="1"/>
  <c r="AF480" i="1" s="1"/>
  <c r="AH480" i="1" s="1"/>
  <c r="K55" i="1"/>
  <c r="M55" i="1" s="1"/>
  <c r="O55" i="1" s="1"/>
  <c r="Q55" i="1" s="1"/>
  <c r="S55" i="1" s="1"/>
  <c r="U55" i="1" s="1"/>
  <c r="W55" i="1" s="1"/>
  <c r="Z55" i="1"/>
  <c r="AB55" i="1" s="1"/>
  <c r="AD55" i="1" s="1"/>
  <c r="AF55" i="1" s="1"/>
  <c r="AH55" i="1" s="1"/>
  <c r="K420" i="1"/>
  <c r="M420" i="1" s="1"/>
  <c r="O420" i="1" s="1"/>
  <c r="Q420" i="1" s="1"/>
  <c r="S420" i="1" s="1"/>
  <c r="U420" i="1" s="1"/>
  <c r="W420" i="1" s="1"/>
  <c r="K74" i="1"/>
  <c r="M74" i="1" s="1"/>
  <c r="O74" i="1" s="1"/>
  <c r="Q74" i="1" s="1"/>
  <c r="S74" i="1" s="1"/>
  <c r="U74" i="1" s="1"/>
  <c r="W74" i="1" s="1"/>
  <c r="Z74" i="1"/>
  <c r="AB74" i="1" s="1"/>
  <c r="AD74" i="1" s="1"/>
  <c r="AF74" i="1" s="1"/>
  <c r="AH74" i="1" s="1"/>
  <c r="K76" i="1"/>
  <c r="M76" i="1" s="1"/>
  <c r="O76" i="1" s="1"/>
  <c r="Q76" i="1" s="1"/>
  <c r="S76" i="1" s="1"/>
  <c r="U76" i="1" s="1"/>
  <c r="W76" i="1" s="1"/>
  <c r="Z76" i="1"/>
  <c r="AB76" i="1" s="1"/>
  <c r="AD76" i="1" s="1"/>
  <c r="AF76" i="1" s="1"/>
  <c r="AH76" i="1" s="1"/>
  <c r="K78" i="1"/>
  <c r="M78" i="1" s="1"/>
  <c r="O78" i="1" s="1"/>
  <c r="Q78" i="1" s="1"/>
  <c r="S78" i="1" s="1"/>
  <c r="U78" i="1" s="1"/>
  <c r="W78" i="1" s="1"/>
  <c r="Z78" i="1"/>
  <c r="AB78" i="1" s="1"/>
  <c r="AD78" i="1" s="1"/>
  <c r="AF78" i="1" s="1"/>
  <c r="AH78" i="1" s="1"/>
  <c r="K568" i="1"/>
  <c r="M568" i="1" s="1"/>
  <c r="O568" i="1" s="1"/>
  <c r="Q568" i="1" s="1"/>
  <c r="S568" i="1" s="1"/>
  <c r="U568" i="1" s="1"/>
  <c r="W568" i="1" s="1"/>
  <c r="Z568" i="1"/>
  <c r="AB568" i="1" s="1"/>
  <c r="AD568" i="1" s="1"/>
  <c r="AF568" i="1" s="1"/>
  <c r="AH568" i="1" s="1"/>
  <c r="K514" i="1"/>
  <c r="M514" i="1" s="1"/>
  <c r="O514" i="1" s="1"/>
  <c r="Q514" i="1" s="1"/>
  <c r="S514" i="1" s="1"/>
  <c r="U514" i="1" s="1"/>
  <c r="W514" i="1" s="1"/>
  <c r="Z514" i="1"/>
  <c r="AB514" i="1" s="1"/>
  <c r="AD514" i="1" s="1"/>
  <c r="AF514" i="1" s="1"/>
  <c r="AH514" i="1" s="1"/>
  <c r="K379" i="1"/>
  <c r="M379" i="1" s="1"/>
  <c r="O379" i="1" s="1"/>
  <c r="Q379" i="1" s="1"/>
  <c r="S379" i="1" s="1"/>
  <c r="U379" i="1" s="1"/>
  <c r="W379" i="1" s="1"/>
  <c r="Z379" i="1"/>
  <c r="AB379" i="1" s="1"/>
  <c r="AD379" i="1" s="1"/>
  <c r="AF379" i="1" s="1"/>
  <c r="AH379" i="1" s="1"/>
  <c r="K458" i="1"/>
  <c r="M458" i="1" s="1"/>
  <c r="O458" i="1" s="1"/>
  <c r="Q458" i="1" s="1"/>
  <c r="S458" i="1" s="1"/>
  <c r="U458" i="1" s="1"/>
  <c r="W458" i="1" s="1"/>
  <c r="Z458" i="1"/>
  <c r="AB458" i="1" s="1"/>
  <c r="AD458" i="1" s="1"/>
  <c r="AF458" i="1" s="1"/>
  <c r="AH458" i="1" s="1"/>
  <c r="I518" i="1"/>
  <c r="K533" i="1"/>
  <c r="M533" i="1" s="1"/>
  <c r="O533" i="1" s="1"/>
  <c r="Q533" i="1" s="1"/>
  <c r="S533" i="1" s="1"/>
  <c r="U533" i="1" s="1"/>
  <c r="W533" i="1" s="1"/>
  <c r="Z533" i="1"/>
  <c r="AB533" i="1" s="1"/>
  <c r="AD533" i="1" s="1"/>
  <c r="AF533" i="1" s="1"/>
  <c r="AH533" i="1" s="1"/>
  <c r="K553" i="1"/>
  <c r="M553" i="1" s="1"/>
  <c r="O553" i="1" s="1"/>
  <c r="Q553" i="1" s="1"/>
  <c r="S553" i="1" s="1"/>
  <c r="U553" i="1" s="1"/>
  <c r="W553" i="1" s="1"/>
  <c r="Z553" i="1"/>
  <c r="AB553" i="1" s="1"/>
  <c r="AD553" i="1" s="1"/>
  <c r="AF553" i="1" s="1"/>
  <c r="AH553" i="1" s="1"/>
  <c r="K457" i="1"/>
  <c r="M457" i="1" s="1"/>
  <c r="O457" i="1" s="1"/>
  <c r="Q457" i="1" s="1"/>
  <c r="S457" i="1" s="1"/>
  <c r="U457" i="1" s="1"/>
  <c r="W457" i="1" s="1"/>
  <c r="Z457" i="1"/>
  <c r="AB457" i="1" s="1"/>
  <c r="AD457" i="1" s="1"/>
  <c r="AF457" i="1" s="1"/>
  <c r="AH457" i="1" s="1"/>
  <c r="K127" i="1"/>
  <c r="M127" i="1" s="1"/>
  <c r="O127" i="1" s="1"/>
  <c r="Q127" i="1" s="1"/>
  <c r="S127" i="1" s="1"/>
  <c r="U127" i="1" s="1"/>
  <c r="W127" i="1" s="1"/>
  <c r="Z127" i="1"/>
  <c r="AB127" i="1" s="1"/>
  <c r="AD127" i="1" s="1"/>
  <c r="AF127" i="1" s="1"/>
  <c r="AH127" i="1" s="1"/>
  <c r="K294" i="1"/>
  <c r="M294" i="1" s="1"/>
  <c r="O294" i="1" s="1"/>
  <c r="Q294" i="1" s="1"/>
  <c r="S294" i="1" s="1"/>
  <c r="U294" i="1" s="1"/>
  <c r="W294" i="1" s="1"/>
  <c r="Z294" i="1"/>
  <c r="AB294" i="1" s="1"/>
  <c r="AD294" i="1" s="1"/>
  <c r="AF294" i="1" s="1"/>
  <c r="AH294" i="1" s="1"/>
  <c r="K307" i="1"/>
  <c r="M307" i="1" s="1"/>
  <c r="O307" i="1" s="1"/>
  <c r="Z307" i="1"/>
  <c r="AB307" i="1" s="1"/>
  <c r="AD307" i="1" s="1"/>
  <c r="AF307" i="1" s="1"/>
  <c r="AH307" i="1" s="1"/>
  <c r="K44" i="1"/>
  <c r="M44" i="1" s="1"/>
  <c r="O44" i="1" s="1"/>
  <c r="Q44" i="1" s="1"/>
  <c r="S44" i="1" s="1"/>
  <c r="U44" i="1" s="1"/>
  <c r="W44" i="1" s="1"/>
  <c r="Z44" i="1"/>
  <c r="AB44" i="1" s="1"/>
  <c r="AD44" i="1" s="1"/>
  <c r="AF44" i="1" s="1"/>
  <c r="AH44" i="1" s="1"/>
  <c r="K107" i="1"/>
  <c r="M107" i="1" s="1"/>
  <c r="O107" i="1" s="1"/>
  <c r="Q107" i="1" s="1"/>
  <c r="S107" i="1" s="1"/>
  <c r="U107" i="1" s="1"/>
  <c r="W107" i="1" s="1"/>
  <c r="Z107" i="1"/>
  <c r="AB107" i="1" s="1"/>
  <c r="AD107" i="1" s="1"/>
  <c r="AF107" i="1" s="1"/>
  <c r="AH107" i="1" s="1"/>
  <c r="K41" i="1"/>
  <c r="M41" i="1" s="1"/>
  <c r="O41" i="1" s="1"/>
  <c r="Q41" i="1" s="1"/>
  <c r="S41" i="1" s="1"/>
  <c r="U41" i="1" s="1"/>
  <c r="W41" i="1" s="1"/>
  <c r="Z41" i="1"/>
  <c r="AB41" i="1" s="1"/>
  <c r="AD41" i="1" s="1"/>
  <c r="AF41" i="1" s="1"/>
  <c r="AH41" i="1" s="1"/>
  <c r="K37" i="1"/>
  <c r="M37" i="1" s="1"/>
  <c r="O37" i="1" s="1"/>
  <c r="Q37" i="1" s="1"/>
  <c r="S37" i="1" s="1"/>
  <c r="U37" i="1" s="1"/>
  <c r="W37" i="1" s="1"/>
  <c r="Z37" i="1"/>
  <c r="AB37" i="1" s="1"/>
  <c r="AD37" i="1" s="1"/>
  <c r="AF37" i="1" s="1"/>
  <c r="AH37" i="1" s="1"/>
  <c r="K70" i="1"/>
  <c r="M70" i="1" s="1"/>
  <c r="O70" i="1" s="1"/>
  <c r="Q70" i="1" s="1"/>
  <c r="S70" i="1" s="1"/>
  <c r="U70" i="1" s="1"/>
  <c r="W70" i="1" s="1"/>
  <c r="Z70" i="1"/>
  <c r="AB70" i="1" s="1"/>
  <c r="AD70" i="1" s="1"/>
  <c r="AF70" i="1" s="1"/>
  <c r="AH70" i="1" s="1"/>
  <c r="K86" i="1"/>
  <c r="M86" i="1" s="1"/>
  <c r="O86" i="1" s="1"/>
  <c r="Q86" i="1" s="1"/>
  <c r="S86" i="1" s="1"/>
  <c r="U86" i="1" s="1"/>
  <c r="W86" i="1" s="1"/>
  <c r="Z86" i="1"/>
  <c r="AB86" i="1" s="1"/>
  <c r="AD86" i="1" s="1"/>
  <c r="AF86" i="1" s="1"/>
  <c r="AH86" i="1" s="1"/>
  <c r="K212" i="1"/>
  <c r="M212" i="1" s="1"/>
  <c r="O212" i="1" s="1"/>
  <c r="Q212" i="1" s="1"/>
  <c r="S212" i="1" s="1"/>
  <c r="U212" i="1" s="1"/>
  <c r="W212" i="1" s="1"/>
  <c r="Z212" i="1"/>
  <c r="AB212" i="1" s="1"/>
  <c r="AD212" i="1" s="1"/>
  <c r="AF212" i="1" s="1"/>
  <c r="AH212" i="1" s="1"/>
  <c r="K68" i="1"/>
  <c r="M68" i="1" s="1"/>
  <c r="O68" i="1" s="1"/>
  <c r="Q68" i="1" s="1"/>
  <c r="S68" i="1" s="1"/>
  <c r="U68" i="1" s="1"/>
  <c r="W68" i="1" s="1"/>
  <c r="Z68" i="1"/>
  <c r="AB68" i="1" s="1"/>
  <c r="AD68" i="1" s="1"/>
  <c r="AF68" i="1" s="1"/>
  <c r="AH68" i="1" s="1"/>
  <c r="K59" i="1"/>
  <c r="M59" i="1" s="1"/>
  <c r="O59" i="1" s="1"/>
  <c r="Q59" i="1" s="1"/>
  <c r="S59" i="1" s="1"/>
  <c r="U59" i="1" s="1"/>
  <c r="W59" i="1" s="1"/>
  <c r="Z59" i="1"/>
  <c r="AB59" i="1" s="1"/>
  <c r="AD59" i="1" s="1"/>
  <c r="AF59" i="1" s="1"/>
  <c r="AH59" i="1" s="1"/>
  <c r="K33" i="1"/>
  <c r="M33" i="1" s="1"/>
  <c r="O33" i="1" s="1"/>
  <c r="Q33" i="1" s="1"/>
  <c r="S33" i="1" s="1"/>
  <c r="U33" i="1" s="1"/>
  <c r="W33" i="1" s="1"/>
  <c r="Z33" i="1"/>
  <c r="AB33" i="1" s="1"/>
  <c r="AD33" i="1" s="1"/>
  <c r="AF33" i="1" s="1"/>
  <c r="AH33" i="1" s="1"/>
  <c r="K80" i="1"/>
  <c r="M80" i="1" s="1"/>
  <c r="O80" i="1" s="1"/>
  <c r="Q80" i="1" s="1"/>
  <c r="S80" i="1" s="1"/>
  <c r="U80" i="1" s="1"/>
  <c r="W80" i="1" s="1"/>
  <c r="Z80" i="1"/>
  <c r="AB80" i="1" s="1"/>
  <c r="AD80" i="1" s="1"/>
  <c r="AF80" i="1" s="1"/>
  <c r="AH80" i="1" s="1"/>
  <c r="K102" i="1"/>
  <c r="M102" i="1" s="1"/>
  <c r="O102" i="1" s="1"/>
  <c r="Q102" i="1" s="1"/>
  <c r="S102" i="1" s="1"/>
  <c r="U102" i="1" s="1"/>
  <c r="W102" i="1" s="1"/>
  <c r="Z102" i="1"/>
  <c r="AB102" i="1" s="1"/>
  <c r="AD102" i="1" s="1"/>
  <c r="AF102" i="1" s="1"/>
  <c r="AH102" i="1" s="1"/>
  <c r="K215" i="1"/>
  <c r="M215" i="1" s="1"/>
  <c r="O215" i="1" s="1"/>
  <c r="Q215" i="1" s="1"/>
  <c r="S215" i="1" s="1"/>
  <c r="U215" i="1" s="1"/>
  <c r="W215" i="1" s="1"/>
  <c r="Z215" i="1"/>
  <c r="AB215" i="1" s="1"/>
  <c r="AD215" i="1" s="1"/>
  <c r="AF215" i="1" s="1"/>
  <c r="AH215" i="1" s="1"/>
  <c r="K218" i="1"/>
  <c r="M218" i="1" s="1"/>
  <c r="O218" i="1" s="1"/>
  <c r="Q218" i="1" s="1"/>
  <c r="S218" i="1" s="1"/>
  <c r="U218" i="1" s="1"/>
  <c r="W218" i="1" s="1"/>
  <c r="Z218" i="1"/>
  <c r="AB218" i="1" s="1"/>
  <c r="AD218" i="1" s="1"/>
  <c r="AF218" i="1" s="1"/>
  <c r="AH218" i="1" s="1"/>
  <c r="K301" i="1"/>
  <c r="M301" i="1" s="1"/>
  <c r="O301" i="1" s="1"/>
  <c r="Q301" i="1" s="1"/>
  <c r="S301" i="1" s="1"/>
  <c r="U301" i="1" s="1"/>
  <c r="W301" i="1" s="1"/>
  <c r="Z301" i="1"/>
  <c r="AB301" i="1" s="1"/>
  <c r="AD301" i="1" s="1"/>
  <c r="AF301" i="1" s="1"/>
  <c r="AH301" i="1" s="1"/>
  <c r="K273" i="1"/>
  <c r="M273" i="1" s="1"/>
  <c r="O273" i="1" s="1"/>
  <c r="Q273" i="1" s="1"/>
  <c r="S273" i="1" s="1"/>
  <c r="U273" i="1" s="1"/>
  <c r="W273" i="1" s="1"/>
  <c r="Z273" i="1"/>
  <c r="AB273" i="1" s="1"/>
  <c r="AD273" i="1" s="1"/>
  <c r="AF273" i="1" s="1"/>
  <c r="AH273" i="1" s="1"/>
  <c r="K29" i="1"/>
  <c r="M29" i="1" s="1"/>
  <c r="O29" i="1" s="1"/>
  <c r="Q29" i="1" s="1"/>
  <c r="S29" i="1" s="1"/>
  <c r="U29" i="1" s="1"/>
  <c r="W29" i="1" s="1"/>
  <c r="Z29" i="1"/>
  <c r="AB29" i="1" s="1"/>
  <c r="AD29" i="1" s="1"/>
  <c r="AF29" i="1" s="1"/>
  <c r="AH29" i="1" s="1"/>
  <c r="K426" i="1"/>
  <c r="M426" i="1" s="1"/>
  <c r="O426" i="1" s="1"/>
  <c r="Q426" i="1" s="1"/>
  <c r="S426" i="1" s="1"/>
  <c r="U426" i="1" s="1"/>
  <c r="W426" i="1" s="1"/>
  <c r="Z426" i="1"/>
  <c r="AB426" i="1" s="1"/>
  <c r="AD426" i="1" s="1"/>
  <c r="AF426" i="1" s="1"/>
  <c r="AH426" i="1" s="1"/>
  <c r="I272" i="1"/>
  <c r="I444" i="1"/>
  <c r="K509" i="1"/>
  <c r="M509" i="1" s="1"/>
  <c r="O509" i="1" s="1"/>
  <c r="Q509" i="1" s="1"/>
  <c r="S509" i="1" s="1"/>
  <c r="U509" i="1" s="1"/>
  <c r="W509" i="1" s="1"/>
  <c r="I510" i="1"/>
  <c r="I208" i="1"/>
  <c r="Z208" i="1" s="1"/>
  <c r="AB208" i="1" s="1"/>
  <c r="AD208" i="1" s="1"/>
  <c r="AF208" i="1" s="1"/>
  <c r="AH208" i="1" s="1"/>
  <c r="H454" i="1"/>
  <c r="I455" i="1"/>
  <c r="K517" i="1"/>
  <c r="M517" i="1" s="1"/>
  <c r="O517" i="1" s="1"/>
  <c r="Q517" i="1" s="1"/>
  <c r="S517" i="1" s="1"/>
  <c r="U517" i="1" s="1"/>
  <c r="W517" i="1" s="1"/>
  <c r="K523" i="1"/>
  <c r="M523" i="1" s="1"/>
  <c r="O523" i="1" s="1"/>
  <c r="Q523" i="1" s="1"/>
  <c r="S523" i="1" s="1"/>
  <c r="U523" i="1" s="1"/>
  <c r="W523" i="1" s="1"/>
  <c r="G27" i="1"/>
  <c r="H27" i="1"/>
  <c r="H612" i="1" s="1"/>
  <c r="I50" i="1"/>
  <c r="H425" i="1"/>
  <c r="K416" i="1"/>
  <c r="M416" i="1" s="1"/>
  <c r="O416" i="1" s="1"/>
  <c r="Q416" i="1" s="1"/>
  <c r="S416" i="1" s="1"/>
  <c r="U416" i="1" s="1"/>
  <c r="W416" i="1" s="1"/>
  <c r="K489" i="1"/>
  <c r="M489" i="1" s="1"/>
  <c r="O489" i="1" s="1"/>
  <c r="Q489" i="1" s="1"/>
  <c r="S489" i="1" s="1"/>
  <c r="U489" i="1" s="1"/>
  <c r="W489" i="1" s="1"/>
  <c r="I28" i="1"/>
  <c r="I106" i="1"/>
  <c r="G101" i="1"/>
  <c r="I101" i="1" s="1"/>
  <c r="K199" i="1" l="1"/>
  <c r="M199" i="1" s="1"/>
  <c r="O199" i="1" s="1"/>
  <c r="Q199" i="1" s="1"/>
  <c r="S199" i="1" s="1"/>
  <c r="U199" i="1" s="1"/>
  <c r="W199" i="1" s="1"/>
  <c r="K510" i="1"/>
  <c r="M510" i="1" s="1"/>
  <c r="O510" i="1" s="1"/>
  <c r="Q510" i="1" s="1"/>
  <c r="S510" i="1" s="1"/>
  <c r="U510" i="1" s="1"/>
  <c r="W510" i="1" s="1"/>
  <c r="Z510" i="1"/>
  <c r="AB510" i="1" s="1"/>
  <c r="AD510" i="1" s="1"/>
  <c r="AF510" i="1" s="1"/>
  <c r="AH510" i="1" s="1"/>
  <c r="K444" i="1"/>
  <c r="M444" i="1" s="1"/>
  <c r="O444" i="1" s="1"/>
  <c r="Q444" i="1" s="1"/>
  <c r="S444" i="1" s="1"/>
  <c r="U444" i="1" s="1"/>
  <c r="W444" i="1" s="1"/>
  <c r="Z444" i="1"/>
  <c r="AB444" i="1" s="1"/>
  <c r="AD444" i="1" s="1"/>
  <c r="AF444" i="1" s="1"/>
  <c r="AH444" i="1" s="1"/>
  <c r="K518" i="1"/>
  <c r="M518" i="1" s="1"/>
  <c r="O518" i="1" s="1"/>
  <c r="Q518" i="1" s="1"/>
  <c r="S518" i="1" s="1"/>
  <c r="U518" i="1" s="1"/>
  <c r="W518" i="1" s="1"/>
  <c r="Z518" i="1"/>
  <c r="AB518" i="1" s="1"/>
  <c r="AD518" i="1" s="1"/>
  <c r="AF518" i="1" s="1"/>
  <c r="AH518" i="1" s="1"/>
  <c r="K455" i="1"/>
  <c r="M455" i="1" s="1"/>
  <c r="O455" i="1" s="1"/>
  <c r="Q455" i="1" s="1"/>
  <c r="S455" i="1" s="1"/>
  <c r="U455" i="1" s="1"/>
  <c r="W455" i="1" s="1"/>
  <c r="Z455" i="1"/>
  <c r="AB455" i="1" s="1"/>
  <c r="AD455" i="1" s="1"/>
  <c r="AF455" i="1" s="1"/>
  <c r="AH455" i="1" s="1"/>
  <c r="K101" i="1"/>
  <c r="M101" i="1" s="1"/>
  <c r="O101" i="1" s="1"/>
  <c r="Q101" i="1" s="1"/>
  <c r="S101" i="1" s="1"/>
  <c r="U101" i="1" s="1"/>
  <c r="W101" i="1" s="1"/>
  <c r="Z101" i="1"/>
  <c r="AB101" i="1" s="1"/>
  <c r="AD101" i="1" s="1"/>
  <c r="AF101" i="1" s="1"/>
  <c r="AH101" i="1" s="1"/>
  <c r="K106" i="1"/>
  <c r="M106" i="1" s="1"/>
  <c r="O106" i="1" s="1"/>
  <c r="Q106" i="1" s="1"/>
  <c r="S106" i="1" s="1"/>
  <c r="U106" i="1" s="1"/>
  <c r="W106" i="1" s="1"/>
  <c r="Z106" i="1"/>
  <c r="AB106" i="1" s="1"/>
  <c r="AD106" i="1" s="1"/>
  <c r="AF106" i="1" s="1"/>
  <c r="AH106" i="1" s="1"/>
  <c r="K208" i="1"/>
  <c r="M208" i="1" s="1"/>
  <c r="O208" i="1" s="1"/>
  <c r="Q208" i="1" s="1"/>
  <c r="S208" i="1" s="1"/>
  <c r="U208" i="1" s="1"/>
  <c r="W208" i="1" s="1"/>
  <c r="K272" i="1"/>
  <c r="M272" i="1" s="1"/>
  <c r="O272" i="1" s="1"/>
  <c r="Q272" i="1" s="1"/>
  <c r="S272" i="1" s="1"/>
  <c r="U272" i="1" s="1"/>
  <c r="W272" i="1" s="1"/>
  <c r="Z272" i="1"/>
  <c r="AB272" i="1" s="1"/>
  <c r="AD272" i="1" s="1"/>
  <c r="AF272" i="1" s="1"/>
  <c r="AH272" i="1" s="1"/>
  <c r="Q307" i="1"/>
  <c r="S307" i="1" s="1"/>
  <c r="U307" i="1" s="1"/>
  <c r="W307" i="1" s="1"/>
  <c r="O303" i="1"/>
  <c r="Q303" i="1" s="1"/>
  <c r="S303" i="1" s="1"/>
  <c r="U303" i="1" s="1"/>
  <c r="W303" i="1" s="1"/>
  <c r="K50" i="1"/>
  <c r="M50" i="1" s="1"/>
  <c r="O50" i="1" s="1"/>
  <c r="Q50" i="1" s="1"/>
  <c r="S50" i="1" s="1"/>
  <c r="U50" i="1" s="1"/>
  <c r="W50" i="1" s="1"/>
  <c r="Z50" i="1"/>
  <c r="AB50" i="1" s="1"/>
  <c r="AD50" i="1" s="1"/>
  <c r="AF50" i="1" s="1"/>
  <c r="AH50" i="1" s="1"/>
  <c r="K28" i="1"/>
  <c r="M28" i="1" s="1"/>
  <c r="O28" i="1" s="1"/>
  <c r="Q28" i="1" s="1"/>
  <c r="S28" i="1" s="1"/>
  <c r="U28" i="1" s="1"/>
  <c r="W28" i="1" s="1"/>
  <c r="Z28" i="1"/>
  <c r="AB28" i="1" s="1"/>
  <c r="AD28" i="1" s="1"/>
  <c r="AF28" i="1" s="1"/>
  <c r="AH28" i="1" s="1"/>
  <c r="I454" i="1"/>
  <c r="I425" i="1"/>
  <c r="I27" i="1"/>
  <c r="G612" i="1"/>
  <c r="I612" i="1" s="1"/>
  <c r="Z612" i="1" s="1"/>
  <c r="AB612" i="1" s="1"/>
  <c r="AD612" i="1" s="1"/>
  <c r="AF612" i="1" s="1"/>
  <c r="AH612" i="1" s="1"/>
  <c r="K425" i="1" l="1"/>
  <c r="M425" i="1" s="1"/>
  <c r="O425" i="1" s="1"/>
  <c r="Q425" i="1" s="1"/>
  <c r="S425" i="1" s="1"/>
  <c r="U425" i="1" s="1"/>
  <c r="W425" i="1" s="1"/>
  <c r="Z425" i="1"/>
  <c r="AB425" i="1" s="1"/>
  <c r="AD425" i="1" s="1"/>
  <c r="AF425" i="1" s="1"/>
  <c r="AH425" i="1" s="1"/>
  <c r="K454" i="1"/>
  <c r="M454" i="1" s="1"/>
  <c r="O454" i="1" s="1"/>
  <c r="Q454" i="1" s="1"/>
  <c r="S454" i="1" s="1"/>
  <c r="U454" i="1" s="1"/>
  <c r="W454" i="1" s="1"/>
  <c r="Z454" i="1"/>
  <c r="AB454" i="1" s="1"/>
  <c r="AD454" i="1" s="1"/>
  <c r="AF454" i="1" s="1"/>
  <c r="AH454" i="1" s="1"/>
  <c r="K27" i="1"/>
  <c r="M27" i="1" s="1"/>
  <c r="O27" i="1" s="1"/>
  <c r="Q27" i="1" s="1"/>
  <c r="S27" i="1" s="1"/>
  <c r="U27" i="1" s="1"/>
  <c r="W27" i="1" s="1"/>
  <c r="Z27" i="1"/>
  <c r="AB27" i="1" s="1"/>
  <c r="AD27" i="1" s="1"/>
  <c r="AF27" i="1" s="1"/>
  <c r="AH27" i="1" s="1"/>
  <c r="I611" i="1"/>
  <c r="K611" i="1" l="1"/>
  <c r="M611" i="1" s="1"/>
  <c r="O611" i="1" s="1"/>
  <c r="Q611" i="1" s="1"/>
  <c r="S611" i="1" s="1"/>
  <c r="U611" i="1" s="1"/>
  <c r="W611" i="1" s="1"/>
  <c r="Z611" i="1"/>
  <c r="AB611" i="1" s="1"/>
  <c r="AD611" i="1" s="1"/>
  <c r="AF611" i="1" s="1"/>
  <c r="AH611" i="1" s="1"/>
</calcChain>
</file>

<file path=xl/sharedStrings.xml><?xml version="1.0" encoding="utf-8"?>
<sst xmlns="http://schemas.openxmlformats.org/spreadsheetml/2006/main" count="1207" uniqueCount="592">
  <si>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</si>
  <si>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</si>
  <si>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</si>
  <si>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</si>
  <si>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</si>
  <si>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</si>
  <si>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</si>
  <si>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</si>
  <si>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</si>
  <si>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</si>
  <si>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</si>
  <si>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</si>
  <si>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</si>
  <si>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</si>
  <si>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</si>
  <si>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</si>
  <si>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</si>
  <si>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</si>
  <si>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</si>
  <si>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</si>
  <si>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</si>
  <si>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</si>
  <si>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</si>
  <si>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</si>
  <si>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</si>
  <si>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</si>
  <si>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</si>
  <si>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</si>
  <si>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</si>
  <si>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</si>
  <si>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</si>
  <si>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</si>
  <si>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</si>
  <si>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</si>
  <si>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</si>
  <si>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</si>
  <si>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</si>
  <si>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</si>
  <si>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</si>
  <si>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</si>
  <si>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</si>
  <si>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</si>
  <si>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</si>
  <si>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</si>
  <si>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</si>
  <si>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</si>
  <si>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</si>
  <si>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</si>
  <si>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</si>
  <si>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</si>
  <si>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</si>
  <si>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</si>
  <si>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</si>
  <si>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</si>
  <si>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</si>
  <si>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</si>
  <si>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</si>
  <si>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</si>
  <si>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</si>
  <si>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</si>
  <si>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</si>
  <si>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</si>
  <si>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</si>
  <si>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</si>
  <si>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</si>
  <si>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</si>
  <si>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</si>
  <si>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</si>
  <si>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</si>
  <si>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</si>
  <si>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</si>
  <si>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</si>
  <si>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</si>
  <si>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</si>
  <si>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</si>
  <si>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</si>
  <si>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</si>
  <si>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</si>
  <si>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</si>
  <si>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</si>
  <si>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</si>
  <si>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</si>
  <si>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</si>
  <si>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</si>
  <si>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</si>
  <si>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</si>
  <si>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</si>
  <si>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</si>
  <si>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</si>
  <si>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</si>
  <si>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</si>
  <si>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</si>
  <si>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</si>
  <si>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</si>
  <si>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</si>
  <si>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</si>
  <si>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</si>
  <si>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</si>
  <si>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</si>
  <si>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</si>
  <si>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</si>
  <si>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</si>
  <si>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</si>
  <si>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</si>
  <si>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</si>
  <si>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</si>
  <si>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</si>
  <si>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</si>
  <si>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</si>
  <si>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</si>
  <si>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</si>
  <si>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</si>
  <si>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</si>
  <si>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</si>
  <si>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</si>
  <si>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</si>
  <si>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</si>
  <si>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</si>
  <si>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</si>
  <si>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</si>
  <si>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</si>
  <si>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</si>
  <si>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</si>
  <si>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</si>
  <si>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</si>
  <si>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</si>
  <si>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</si>
  <si>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</si>
  <si>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</si>
  <si>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</si>
  <si>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</si>
  <si>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</si>
  <si>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</si>
  <si>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</si>
  <si>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</si>
  <si>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</si>
  <si>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</si>
  <si>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</si>
  <si>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</si>
  <si>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</si>
  <si>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</si>
  <si>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</si>
  <si>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</si>
  <si>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</si>
  <si>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</si>
  <si>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</si>
  <si>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</si>
  <si>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</si>
  <si>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</si>
  <si>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</si>
  <si>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</si>
  <si>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</si>
  <si>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</si>
  <si>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</si>
  <si>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</si>
  <si>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</si>
  <si>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</si>
  <si>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</si>
  <si>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</si>
  <si>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</si>
  <si>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</si>
  <si>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</si>
  <si>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</si>
  <si>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</si>
  <si>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</si>
  <si>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</si>
  <si>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</si>
  <si>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</si>
  <si>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</si>
  <si>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</si>
  <si>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</si>
  <si>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</si>
  <si>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</si>
  <si>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</si>
  <si>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</si>
  <si>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</si>
  <si>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</si>
  <si>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</si>
  <si>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</si>
  <si>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</si>
  <si>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</si>
  <si>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</si>
  <si>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</si>
  <si>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</si>
  <si>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</si>
  <si>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</si>
  <si>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</si>
  <si>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</si>
  <si>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</si>
  <si>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</si>
  <si>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</si>
  <si>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</si>
  <si>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</si>
  <si>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</si>
  <si>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</si>
  <si>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</si>
  <si>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</si>
  <si>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</si>
  <si>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</si>
  <si>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</si>
  <si>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</si>
  <si>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</si>
  <si>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</si>
  <si>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</si>
  <si>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</si>
  <si>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</si>
  <si>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</si>
  <si>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</si>
  <si>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</si>
  <si>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</si>
  <si>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</si>
  <si>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</si>
  <si>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</si>
  <si>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</si>
  <si>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</si>
  <si>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</si>
  <si>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</si>
  <si>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</si>
  <si>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</si>
  <si>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</si>
  <si>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</si>
  <si>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</si>
  <si>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</si>
  <si>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</si>
  <si>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</si>
  <si>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</si>
  <si>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</si>
  <si>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</si>
  <si>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</si>
  <si>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</si>
  <si>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</si>
  <si>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</si>
  <si>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</si>
  <si>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</si>
  <si>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</si>
  <si>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</si>
  <si>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</si>
  <si>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</si>
  <si>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</si>
  <si>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</si>
  <si>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</si>
  <si>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</si>
  <si>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</si>
  <si>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</si>
  <si>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</si>
  <si>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</si>
  <si>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</si>
  <si>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</si>
  <si>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</si>
  <si>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</si>
  <si>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</si>
  <si>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</si>
  <si>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</si>
  <si>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</si>
  <si>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</si>
  <si>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</si>
  <si>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</si>
  <si>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19 1 01 60090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</si>
  <si>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</si>
  <si>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</si>
  <si>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</si>
  <si>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</si>
  <si>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</si>
  <si>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</si>
  <si>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</si>
  <si>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</si>
  <si>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</si>
  <si>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</si>
  <si>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</si>
  <si>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</si>
  <si>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</si>
  <si>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</si>
  <si>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</si>
  <si>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</si>
  <si>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</si>
  <si>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</si>
  <si>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</si>
  <si>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</si>
  <si>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</si>
  <si>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</si>
  <si>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</si>
  <si>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</si>
  <si>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</si>
  <si>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</si>
  <si>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</si>
  <si>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</si>
  <si>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</si>
  <si>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</si>
  <si>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</si>
  <si>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</si>
  <si>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</si>
  <si>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</si>
  <si>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</si>
  <si>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</si>
  <si>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</si>
  <si>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</si>
  <si>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</si>
  <si>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</si>
  <si>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</si>
  <si>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</si>
  <si>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</si>
  <si>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</si>
  <si>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</si>
  <si>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</si>
  <si>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</si>
  <si>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</si>
  <si>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</si>
  <si>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</si>
  <si>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</si>
  <si>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</si>
  <si>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</si>
  <si>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</si>
  <si>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</si>
  <si>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</si>
  <si>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</si>
  <si>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</si>
  <si>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</si>
  <si>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</si>
  <si>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</si>
  <si>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</si>
  <si>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</si>
  <si>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</si>
  <si>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</si>
  <si>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</si>
  <si>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</si>
  <si>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</si>
  <si>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</si>
  <si>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</si>
  <si>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</si>
  <si>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</si>
  <si>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</si>
  <si>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</si>
  <si>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</si>
  <si>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</si>
  <si>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</si>
  <si>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</si>
  <si>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</si>
  <si>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</si>
  <si>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</si>
  <si>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</si>
  <si>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</si>
  <si>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</si>
  <si>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</si>
  <si>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</si>
  <si>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</si>
  <si>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</si>
  <si>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</si>
  <si>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</si>
  <si>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</si>
  <si>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</si>
  <si>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</si>
  <si>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</si>
  <si>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</si>
  <si>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</si>
  <si>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</si>
  <si>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</si>
  <si>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</si>
  <si>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</si>
  <si>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</si>
  <si>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</si>
  <si>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</si>
  <si>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</si>
  <si>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</si>
  <si>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</si>
  <si>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</si>
  <si>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</si>
  <si>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</si>
  <si>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</si>
  <si>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</si>
  <si>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</si>
  <si>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</si>
  <si>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</si>
  <si>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</si>
  <si>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</si>
  <si>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</si>
  <si>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</si>
  <si>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</si>
  <si>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</si>
  <si>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</si>
  <si>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</si>
  <si>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</si>
  <si>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</si>
  <si>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</si>
  <si>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</si>
  <si>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</si>
  <si>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</si>
  <si>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</si>
  <si>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</si>
  <si>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</si>
  <si>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</si>
  <si>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</si>
  <si>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</si>
  <si>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</si>
  <si>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</si>
  <si>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</si>
  <si>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</si>
  <si>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</si>
  <si>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</si>
  <si>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</si>
  <si>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</si>
  <si>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</si>
  <si>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</si>
  <si>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</si>
  <si>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</si>
  <si>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</si>
  <si>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</si>
  <si>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</si>
  <si>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</si>
  <si>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</si>
  <si>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</si>
  <si>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</si>
  <si>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</si>
  <si>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</si>
  <si>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</si>
  <si>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</si>
  <si>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</si>
  <si>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</si>
  <si>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</si>
  <si>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</si>
  <si>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</si>
  <si>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</si>
  <si>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</si>
  <si>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</si>
  <si>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</si>
  <si>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</si>
  <si>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</si>
  <si>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</si>
  <si>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</si>
  <si>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</si>
  <si>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</si>
  <si>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</si>
  <si>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</si>
  <si>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</si>
  <si>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</si>
  <si>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</si>
  <si>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</si>
  <si>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</si>
  <si>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</si>
  <si>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</si>
  <si>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</si>
  <si>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</si>
  <si>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</si>
  <si>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</si>
  <si>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</si>
  <si>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</si>
  <si>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</si>
  <si>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</si>
  <si>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</si>
  <si>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</si>
  <si>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</si>
  <si>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</si>
  <si>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</si>
  <si>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</si>
  <si>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</si>
  <si>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</si>
  <si>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</si>
  <si>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</si>
  <si>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</si>
  <si>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</si>
  <si>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</si>
  <si>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</si>
  <si>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</si>
  <si>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</si>
  <si>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</si>
  <si>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</si>
  <si>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</si>
  <si>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</si>
  <si>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</si>
  <si>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</si>
  <si>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</si>
  <si>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</si>
  <si>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</si>
  <si>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</si>
  <si>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</si>
  <si>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</si>
  <si>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</si>
  <si>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</si>
  <si>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</si>
  <si>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</si>
  <si>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</si>
  <si>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</si>
  <si>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решением Совета муниципального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</si>
  <si>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</si>
  <si>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</si>
  <si>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</si>
  <si>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</si>
  <si>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</si>
  <si>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классификации расходов бюджетов на 2019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</si>
  <si>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</si>
  <si>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</si>
  <si>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</si>
  <si>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"Мероприятия по предупреждению и ликвидации болезней животных, их лечению, отлову и содержанию безнадзорных животных,  защите населения от болезней, общих для человека и животных, в части регулирования численности безнадзорных животных"</t>
  </si>
  <si>
    <t>тыс.рублей</t>
  </si>
  <si>
    <t>образования Тбилисский район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</si>
  <si>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</si>
  <si>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</si>
  <si>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</si>
  <si>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</si>
  <si>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</si>
  <si>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к решению Совета муниципального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</si>
  <si>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</si>
  <si>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</si>
  <si>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</si>
  <si>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</si>
  <si>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</si>
  <si>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 xml:space="preserve">                                  ».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</si>
  <si>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</si>
  <si>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</si>
  <si>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</si>
  <si>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</si>
  <si>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</si>
  <si>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</si>
  <si>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</si>
  <si>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</si>
  <si>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</si>
  <si>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</si>
  <si>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</si>
  <si>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</si>
  <si>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</si>
  <si>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</si>
  <si>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</si>
  <si>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</si>
  <si>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</si>
  <si>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</si>
  <si>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</si>
  <si>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</si>
  <si>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</si>
  <si>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</si>
  <si>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</si>
  <si>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</si>
  <si>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</si>
  <si>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</si>
  <si>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</si>
  <si>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</si>
  <si>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</si>
  <si>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</si>
  <si>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</si>
  <si>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</si>
  <si>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</si>
  <si>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</si>
  <si>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</si>
  <si>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</si>
  <si>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</si>
  <si>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</si>
  <si>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</si>
  <si>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</si>
  <si>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«ПРИЛОЖЕНИЕ № 14</t>
  </si>
  <si>
    <t>УТВЕРЖДЕНО</t>
  </si>
  <si>
    <t>от 28 декабря 2018 года  № 454</t>
  </si>
  <si>
    <t>"Разработка проектно-сметной документации на капитальный ремонт стадиона, расположенного в парке имени И.Е. Семыкина"</t>
  </si>
  <si>
    <t>Заместитель главы муниципального</t>
  </si>
  <si>
    <t>начальник финансового управления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</si>
  <si>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</si>
  <si>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</si>
  <si>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</si>
  <si>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</si>
  <si>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 xml:space="preserve">          </t>
  </si>
  <si>
    <t>Н.А. Кривошеева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</si>
  <si>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</si>
  <si>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</si>
  <si>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 xml:space="preserve">Субсидия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</si>
  <si>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для муниципальных образовательных организациях)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</si>
  <si>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</si>
  <si>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</si>
  <si>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</si>
  <si>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</si>
  <si>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</si>
  <si>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</si>
  <si>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</si>
  <si>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</si>
  <si>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</si>
  <si>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</si>
  <si>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</si>
  <si>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</si>
  <si>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</si>
  <si>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</si>
  <si>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</si>
  <si>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</si>
  <si>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</si>
  <si>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</si>
  <si>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</si>
  <si>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</si>
  <si>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</si>
  <si>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</si>
  <si>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</si>
  <si>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 xml:space="preserve">Реализация мероприятий, направленных на финансирование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</si>
  <si>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09 1 01 S2830</t>
  </si>
  <si>
    <t>ПРИЛОЖЕНИЕ № 8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</si>
  <si>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</si>
  <si>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</si>
  <si>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</si>
  <si>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от 3 июля 2019 года № 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</si>
</sst>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5.5"/>
      <color theme="1"/>
      <name val="Times New Roman"/>
      <family val="1"/>
      <charset val="204"/>
    </font>
    <font>
      <b/>
      <sz val="15.5"/>
      <color theme="1"/>
      <name val="Times New Roman"/>
      <family val="1"/>
      <charset val="204"/>
    </font>
    <font>
      <sz val="15.6"/>
      <name val="Times New Roman"/>
      <family val="1"/>
      <charset val="204"/>
    </font>
    <font>
      <sz val="15.6"/>
      <color theme="1"/>
      <name val="Times New Roman"/>
      <family val="1"/>
      <charset val="204"/>
    </font>
    <font>
      <b/>
      <sz val="15.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9" fillId="0" borderId="0"/>
    <xf numFmtId="0" fontId="20" fillId="0" borderId="0"/>
    <xf numFmtId="0" fontId="21" fillId="0" borderId="0"/>
  </cellStyleXfs>
  <cellXfs count="202">
    <xf numFmtId="0" fontId="0" fillId="0" borderId="0" xfId="0"/>
    <xf numFmtId="0" fontId="0" fillId="0" borderId="0" xfId="0" applyFont="1"/>
    <xf numFmtId="164" fontId="0" fillId="0" borderId="0" xfId="0" applyNumberFormat="1"/>
    <xf numFmtId="0" fontId="3" fillId="0" borderId="0" xfId="0" applyFont="1"/>
    <xf numFmtId="0" fontId="0" fillId="3" borderId="0" xfId="0" applyFill="1"/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/>
    <xf numFmtId="0" fontId="0" fillId="0" borderId="0" xfId="0" applyFont="1" applyAlignment="1">
      <alignment horizontal="left"/>
    </xf>
    <xf numFmtId="49" fontId="5" fillId="0" borderId="0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0" fillId="0" borderId="0" xfId="0" applyAlignment="1"/>
    <xf numFmtId="0" fontId="5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0" fontId="5" fillId="0" borderId="0" xfId="0" applyFont="1"/>
    <xf numFmtId="0" fontId="10" fillId="0" borderId="0" xfId="0" applyFont="1"/>
    <xf numFmtId="49" fontId="8" fillId="0" borderId="0" xfId="0" applyNumberFormat="1" applyFont="1" applyBorder="1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1" fillId="0" borderId="0" xfId="0" applyFont="1" applyAlignment="1"/>
    <xf numFmtId="0" fontId="5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14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4" fillId="0" borderId="0" xfId="0" applyFont="1"/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5" fillId="4" borderId="1" xfId="0" applyFont="1" applyFill="1" applyBorder="1"/>
    <xf numFmtId="0" fontId="5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5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1" fillId="0" borderId="0" xfId="0" applyFo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14" fillId="0" borderId="0" xfId="0" applyFont="1" applyAlignment="1">
      <alignment horizontal="right"/>
    </xf>
    <xf numFmtId="164" fontId="7" fillId="2" borderId="1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16" fillId="2" borderId="1" xfId="0" applyNumberFormat="1" applyFont="1" applyFill="1" applyBorder="1" applyAlignment="1">
      <alignment vertical="center"/>
    </xf>
    <xf numFmtId="0" fontId="17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vertical="center"/>
    </xf>
    <xf numFmtId="0" fontId="5" fillId="2" borderId="11" xfId="0" applyFont="1" applyFill="1" applyBorder="1" applyAlignment="1">
      <alignment vertical="center" wrapText="1"/>
    </xf>
    <xf numFmtId="164" fontId="5" fillId="2" borderId="5" xfId="0" applyNumberFormat="1" applyFont="1" applyFill="1" applyBorder="1" applyAlignment="1">
      <alignment vertical="center"/>
    </xf>
    <xf numFmtId="164" fontId="5" fillId="0" borderId="5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7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vertical="center"/>
    </xf>
    <xf numFmtId="164" fontId="1" fillId="4" borderId="1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64" fontId="16" fillId="0" borderId="1" xfId="0" applyNumberFormat="1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164" fontId="17" fillId="2" borderId="1" xfId="0" applyNumberFormat="1" applyFont="1" applyFill="1" applyBorder="1" applyAlignment="1">
      <alignment vertical="center"/>
    </xf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49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/>
    <xf numFmtId="0" fontId="0" fillId="0" borderId="0" xfId="0" applyFill="1" applyAlignment="1"/>
    <xf numFmtId="0" fontId="0" fillId="4" borderId="0" xfId="0" applyFill="1" applyAlignment="1"/>
    <xf numFmtId="0" fontId="0" fillId="2" borderId="0" xfId="0" applyFill="1" applyAlignment="1"/>
    <xf numFmtId="0" fontId="0" fillId="0" borderId="0" xfId="0" applyAlignment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0" fillId="0" borderId="0" xfId="0" applyAlignme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0" fillId="0" borderId="0" xfId="0" applyAlignment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10" fillId="0" borderId="1" xfId="1" applyFont="1" applyFill="1" applyBorder="1" applyAlignment="1">
      <alignment vertical="top" wrapText="1"/>
    </xf>
    <xf numFmtId="0" fontId="10" fillId="0" borderId="1" xfId="1" applyFont="1" applyFill="1" applyBorder="1" applyAlignment="1">
      <alignment vertical="top" wrapText="1"/>
    </xf>
    <xf numFmtId="49" fontId="10" fillId="0" borderId="1" xfId="1" applyNumberFormat="1" applyFont="1" applyFill="1" applyBorder="1" applyAlignment="1">
      <alignment horizontal="center" wrapText="1"/>
    </xf>
    <xf numFmtId="0" fontId="10" fillId="0" borderId="1" xfId="1" applyFont="1" applyFill="1" applyBorder="1" applyAlignment="1">
      <alignment vertical="top" wrapText="1"/>
    </xf>
    <xf numFmtId="49" fontId="10" fillId="0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49" fontId="10" fillId="2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0" fontId="0" fillId="0" borderId="0" xfId="0" applyAlignment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top" wrapText="1"/>
    </xf>
    <xf numFmtId="0" fontId="25" fillId="4" borderId="1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0" fillId="0" borderId="0" xfId="0" applyAlignment="1"/>
    <xf numFmtId="0" fontId="5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1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0" fillId="0" borderId="0" xfId="0" applyAlignment="1"/>
    <xf numFmtId="0" fontId="5" fillId="2" borderId="1" xfId="0" applyFont="1" applyFill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164" fontId="14" fillId="2" borderId="1" xfId="0" applyNumberFormat="1" applyFont="1" applyFill="1" applyBorder="1" applyAlignment="1">
      <alignment vertical="center"/>
    </xf>
    <xf numFmtId="49" fontId="10" fillId="2" borderId="1" xfId="1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vertic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top" wrapText="1"/>
    </xf>
    <xf numFmtId="49" fontId="10" fillId="0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49" fontId="10" fillId="2" borderId="1" xfId="1" applyNumberFormat="1" applyFont="1" applyFill="1" applyBorder="1" applyAlignment="1">
      <alignment horizontal="center" wrapText="1"/>
    </xf>
    <xf numFmtId="0" fontId="0" fillId="0" borderId="0" xfId="0" applyAlignment="1"/>
    <xf numFmtId="0" fontId="5" fillId="2" borderId="1" xfId="0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5" fillId="2" borderId="1" xfId="0" applyFont="1" applyFill="1" applyBorder="1" applyAlignment="1">
      <alignment vertical="center" wrapText="1"/>
    </xf>
    <xf numFmtId="49" fontId="1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2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Q621"/>
  <sheetViews>
    <sheetView tabSelected="1" zoomScaleNormal="100" workbookViewId="0">
      <selection activeCell="B18" sqref="B18:AH18"/>
    </sheetView>
  </sheetViews>
  <sheetFormatPr defaultRowHeight="15" x14ac:dyDescent="0.25"/>
  <cols>
    <col min="1" max="1" width="4" customWidth="1"/>
    <col min="2" max="2" width="6.140625" customWidth="1"/>
    <col min="3" max="3" width="43.7109375" customWidth="1"/>
    <col min="4" max="4" width="19.28515625" customWidth="1"/>
    <col min="5" max="5" width="8.5703125" customWidth="1"/>
    <col min="6" max="6" width="7.140625" hidden="1" customWidth="1"/>
    <col min="7" max="7" width="17.5703125" hidden="1" customWidth="1"/>
    <col min="8" max="8" width="14.85546875" hidden="1" customWidth="1"/>
    <col min="9" max="9" width="18.5703125" hidden="1" customWidth="1"/>
    <col min="10" max="10" width="9.5703125" hidden="1" customWidth="1"/>
    <col min="11" max="11" width="11.140625" hidden="1" customWidth="1"/>
    <col min="12" max="12" width="11" hidden="1" customWidth="1"/>
    <col min="13" max="13" width="10.85546875" hidden="1" customWidth="1"/>
    <col min="14" max="14" width="10.5703125" hidden="1" customWidth="1"/>
    <col min="15" max="15" width="10.7109375" hidden="1" customWidth="1"/>
    <col min="16" max="16" width="8.28515625" hidden="1" customWidth="1"/>
    <col min="17" max="17" width="12.42578125" hidden="1" customWidth="1"/>
    <col min="18" max="18" width="12.140625" hidden="1" customWidth="1"/>
    <col min="19" max="19" width="9.28515625" hidden="1" customWidth="1"/>
    <col min="20" max="20" width="12.7109375" hidden="1" customWidth="1"/>
    <col min="21" max="21" width="16.5703125" hidden="1" customWidth="1"/>
    <col min="22" max="22" width="21.42578125" hidden="1" customWidth="1"/>
    <col min="23" max="23" width="13.28515625" hidden="1" customWidth="1"/>
    <col min="24" max="24" width="2.5703125" hidden="1" customWidth="1"/>
    <col min="25" max="25" width="15.28515625" hidden="1" customWidth="1"/>
    <col min="26" max="26" width="19.28515625" hidden="1" customWidth="1"/>
    <col min="27" max="27" width="0.28515625" hidden="1" customWidth="1"/>
    <col min="28" max="28" width="3" hidden="1" customWidth="1"/>
    <col min="29" max="29" width="15.28515625" hidden="1" customWidth="1"/>
    <col min="30" max="30" width="18.5703125" hidden="1" customWidth="1"/>
    <col min="31" max="31" width="14" hidden="1" customWidth="1"/>
    <col min="32" max="32" width="17.42578125" hidden="1" customWidth="1"/>
    <col min="33" max="33" width="15.28515625" customWidth="1"/>
    <col min="34" max="34" width="29.140625" style="112" customWidth="1"/>
    <col min="35" max="35" width="13.42578125" style="112" customWidth="1"/>
  </cols>
  <sheetData>
    <row r="1" spans="2:43" x14ac:dyDescent="0.25">
      <c r="Z1" s="111"/>
      <c r="AA1" s="111"/>
      <c r="AB1" s="111"/>
    </row>
    <row r="2" spans="2:43" x14ac:dyDescent="0.25">
      <c r="Z2" s="111"/>
      <c r="AA2" s="111"/>
      <c r="AB2" s="111"/>
    </row>
    <row r="3" spans="2:43" ht="23.25" x14ac:dyDescent="0.35">
      <c r="D3" s="164"/>
      <c r="E3" s="181" t="s">
        <v>587</v>
      </c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53"/>
      <c r="AJ3" s="165"/>
      <c r="AK3" s="166"/>
      <c r="AL3" s="166"/>
      <c r="AM3" s="166"/>
      <c r="AN3" s="166"/>
      <c r="AO3" s="166"/>
      <c r="AP3" s="166"/>
      <c r="AQ3" s="166"/>
    </row>
    <row r="4" spans="2:43" ht="23.25" x14ac:dyDescent="0.35">
      <c r="D4" s="164"/>
      <c r="E4" s="181" t="s">
        <v>499</v>
      </c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53"/>
      <c r="AJ4" s="165"/>
      <c r="AK4" s="166"/>
      <c r="AL4" s="166"/>
      <c r="AM4" s="166"/>
      <c r="AN4" s="166"/>
      <c r="AO4" s="166"/>
      <c r="AP4" s="166"/>
      <c r="AQ4" s="166"/>
    </row>
    <row r="5" spans="2:43" ht="23.25" x14ac:dyDescent="0.35">
      <c r="D5" s="164"/>
      <c r="E5" s="181" t="s">
        <v>493</v>
      </c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53"/>
      <c r="AJ5" s="165"/>
      <c r="AK5" s="166"/>
      <c r="AL5" s="166"/>
      <c r="AM5" s="166"/>
      <c r="AN5" s="166"/>
      <c r="AO5" s="166"/>
      <c r="AP5" s="166"/>
      <c r="AQ5" s="166"/>
    </row>
    <row r="6" spans="2:43" ht="23.25" x14ac:dyDescent="0.35">
      <c r="D6" s="164"/>
      <c r="E6" s="181" t="s">
        <v>591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53"/>
      <c r="AJ6" s="165"/>
      <c r="AK6" s="166"/>
      <c r="AL6" s="166"/>
      <c r="AM6" s="166"/>
      <c r="AN6" s="166"/>
      <c r="AO6" s="166"/>
      <c r="AP6" s="166"/>
      <c r="AQ6" s="166"/>
    </row>
    <row r="7" spans="2:43" ht="23.25" x14ac:dyDescent="0.35">
      <c r="D7" s="158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36"/>
      <c r="AF7" s="36"/>
      <c r="AG7" s="36"/>
      <c r="AH7" s="36"/>
      <c r="AI7" s="152"/>
      <c r="AJ7" s="158"/>
      <c r="AK7" s="165"/>
      <c r="AL7" s="165"/>
      <c r="AM7" s="165"/>
      <c r="AN7" s="165"/>
      <c r="AO7" s="165"/>
      <c r="AP7" s="165"/>
      <c r="AQ7" s="165"/>
    </row>
    <row r="8" spans="2:43" ht="23.25" x14ac:dyDescent="0.35">
      <c r="B8" s="1"/>
      <c r="C8" s="28"/>
      <c r="D8" s="164"/>
      <c r="E8" s="181" t="s">
        <v>546</v>
      </c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53"/>
      <c r="AJ8" s="165"/>
      <c r="AK8" s="166"/>
      <c r="AL8" s="166"/>
      <c r="AM8" s="166"/>
      <c r="AN8" s="166"/>
      <c r="AO8" s="166"/>
      <c r="AP8" s="166"/>
      <c r="AQ8" s="166"/>
    </row>
    <row r="9" spans="2:43" ht="23.25" x14ac:dyDescent="0.35">
      <c r="B9" s="1"/>
      <c r="C9" s="30"/>
      <c r="D9" s="157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53"/>
      <c r="AF9" s="153"/>
      <c r="AG9" s="153"/>
      <c r="AH9" s="153"/>
      <c r="AI9" s="151"/>
      <c r="AJ9" s="157"/>
      <c r="AK9" s="165"/>
      <c r="AL9" s="165"/>
      <c r="AM9" s="165"/>
      <c r="AN9" s="165"/>
      <c r="AO9" s="165"/>
      <c r="AP9" s="165"/>
      <c r="AQ9" s="165"/>
    </row>
    <row r="10" spans="2:43" ht="23.25" x14ac:dyDescent="0.35">
      <c r="B10" s="1"/>
      <c r="C10" s="30"/>
      <c r="D10" s="157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53"/>
      <c r="AF10" s="153"/>
      <c r="AG10" s="153"/>
      <c r="AH10" s="153"/>
      <c r="AI10" s="151"/>
      <c r="AJ10" s="157"/>
      <c r="AK10" s="165"/>
      <c r="AL10" s="165"/>
      <c r="AM10" s="165"/>
      <c r="AN10" s="165"/>
      <c r="AO10" s="165"/>
      <c r="AP10" s="165"/>
      <c r="AQ10" s="165"/>
    </row>
    <row r="11" spans="2:43" ht="23.25" x14ac:dyDescent="0.35">
      <c r="B11" s="1"/>
      <c r="C11" s="30"/>
      <c r="D11" s="164"/>
      <c r="E11" s="181" t="s">
        <v>547</v>
      </c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1"/>
      <c r="AI11" s="153"/>
      <c r="AJ11" s="165"/>
      <c r="AK11" s="166"/>
      <c r="AL11" s="166"/>
      <c r="AM11" s="166"/>
      <c r="AN11" s="166"/>
      <c r="AO11" s="166"/>
      <c r="AP11" s="166"/>
      <c r="AQ11" s="166"/>
    </row>
    <row r="12" spans="2:43" ht="23.25" x14ac:dyDescent="0.35">
      <c r="B12" s="1"/>
      <c r="C12" s="30"/>
      <c r="D12" s="164"/>
      <c r="E12" s="181" t="s">
        <v>481</v>
      </c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181"/>
      <c r="AG12" s="181"/>
      <c r="AH12" s="181"/>
      <c r="AI12" s="153"/>
      <c r="AJ12" s="165"/>
      <c r="AK12" s="166"/>
      <c r="AL12" s="166"/>
      <c r="AM12" s="166"/>
      <c r="AN12" s="166"/>
      <c r="AO12" s="166"/>
      <c r="AP12" s="166"/>
      <c r="AQ12" s="166"/>
    </row>
    <row r="13" spans="2:43" ht="23.25" x14ac:dyDescent="0.35">
      <c r="B13" s="1"/>
      <c r="C13" s="30"/>
      <c r="D13" s="164"/>
      <c r="E13" s="181" t="s">
        <v>493</v>
      </c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53"/>
      <c r="AJ13" s="165"/>
      <c r="AK13" s="166"/>
      <c r="AL13" s="166"/>
      <c r="AM13" s="166"/>
      <c r="AN13" s="166"/>
      <c r="AO13" s="166"/>
      <c r="AP13" s="166"/>
      <c r="AQ13" s="166"/>
    </row>
    <row r="14" spans="2:43" ht="23.25" x14ac:dyDescent="0.35">
      <c r="B14" s="1"/>
      <c r="C14" s="30"/>
      <c r="D14" s="164"/>
      <c r="E14" s="181" t="s">
        <v>548</v>
      </c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53"/>
      <c r="AJ14" s="165"/>
      <c r="AK14" s="166"/>
      <c r="AL14" s="166"/>
      <c r="AM14" s="166"/>
      <c r="AN14" s="166"/>
      <c r="AO14" s="166"/>
      <c r="AP14" s="166"/>
      <c r="AQ14" s="166"/>
    </row>
    <row r="15" spans="2:43" ht="20.25" x14ac:dyDescent="0.3">
      <c r="B15" s="1"/>
      <c r="C15" s="30"/>
      <c r="D15" s="33"/>
      <c r="E15" s="18"/>
      <c r="F15" s="18"/>
      <c r="G15" s="18"/>
      <c r="H15" s="31"/>
      <c r="I15" s="31"/>
      <c r="J15" s="31"/>
      <c r="K15" s="31"/>
      <c r="L15" s="31"/>
      <c r="M15" s="32"/>
      <c r="N15" s="32"/>
      <c r="O15" s="32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</row>
    <row r="16" spans="2:43" ht="20.25" x14ac:dyDescent="0.3">
      <c r="B16" s="1"/>
      <c r="C16" s="30"/>
      <c r="D16" s="33"/>
      <c r="E16" s="18"/>
      <c r="F16" s="33"/>
      <c r="G16" s="33"/>
      <c r="H16" s="28"/>
      <c r="I16" s="28"/>
      <c r="J16" s="28"/>
      <c r="K16" s="28"/>
      <c r="L16" s="28"/>
      <c r="M16" s="29"/>
      <c r="N16" s="29"/>
      <c r="O16" s="29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2:34" ht="20.25" x14ac:dyDescent="0.3">
      <c r="B17" s="1"/>
      <c r="C17" s="27"/>
      <c r="D17" s="18"/>
      <c r="E17" s="18"/>
      <c r="F17" s="18"/>
      <c r="G17" s="18"/>
      <c r="H17" s="28"/>
      <c r="I17" s="28"/>
      <c r="J17" s="28"/>
      <c r="K17" s="28"/>
      <c r="L17" s="28"/>
      <c r="M17" s="29"/>
      <c r="N17" s="29"/>
      <c r="O17" s="29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</row>
    <row r="18" spans="2:34" ht="23.25" customHeight="1" x14ac:dyDescent="0.3">
      <c r="B18" s="184" t="s">
        <v>482</v>
      </c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5"/>
      <c r="AB18" s="186"/>
      <c r="AC18" s="186"/>
      <c r="AD18" s="186"/>
      <c r="AE18" s="186"/>
      <c r="AF18" s="186"/>
      <c r="AG18" s="186"/>
      <c r="AH18" s="186"/>
    </row>
    <row r="19" spans="2:34" ht="22.5" x14ac:dyDescent="0.3">
      <c r="B19" s="184" t="s">
        <v>483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5"/>
      <c r="AB19" s="186"/>
      <c r="AC19" s="186"/>
      <c r="AD19" s="186"/>
      <c r="AE19" s="186"/>
      <c r="AF19" s="186"/>
      <c r="AG19" s="186"/>
      <c r="AH19" s="186"/>
    </row>
    <row r="20" spans="2:34" ht="22.5" x14ac:dyDescent="0.3">
      <c r="B20" s="184" t="s">
        <v>485</v>
      </c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184"/>
      <c r="X20" s="184"/>
      <c r="Y20" s="184"/>
      <c r="Z20" s="184"/>
      <c r="AA20" s="185"/>
      <c r="AB20" s="186"/>
      <c r="AC20" s="186"/>
      <c r="AD20" s="186"/>
      <c r="AE20" s="186"/>
      <c r="AF20" s="186"/>
      <c r="AG20" s="186"/>
      <c r="AH20" s="186"/>
    </row>
    <row r="21" spans="2:34" ht="22.5" x14ac:dyDescent="0.3">
      <c r="B21" s="187" t="s">
        <v>484</v>
      </c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5"/>
      <c r="AB21" s="186"/>
      <c r="AC21" s="186"/>
      <c r="AD21" s="186"/>
      <c r="AE21" s="186"/>
      <c r="AF21" s="186"/>
      <c r="AG21" s="186"/>
      <c r="AH21" s="186"/>
    </row>
    <row r="22" spans="2:34" ht="22.5" x14ac:dyDescent="0.3">
      <c r="B22" s="184" t="s">
        <v>487</v>
      </c>
      <c r="C22" s="184"/>
      <c r="D22" s="184"/>
      <c r="E22" s="184"/>
      <c r="F22" s="184"/>
      <c r="G22" s="184"/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4"/>
      <c r="Z22" s="184"/>
      <c r="AA22" s="185"/>
      <c r="AB22" s="186"/>
      <c r="AC22" s="186"/>
      <c r="AD22" s="186"/>
      <c r="AE22" s="186"/>
      <c r="AF22" s="186"/>
      <c r="AG22" s="186"/>
      <c r="AH22" s="186"/>
    </row>
    <row r="23" spans="2:34" ht="35.25" customHeight="1" x14ac:dyDescent="0.25">
      <c r="B23" s="1"/>
      <c r="C23" s="17"/>
      <c r="D23" s="19"/>
      <c r="E23" s="19"/>
      <c r="F23" s="19"/>
      <c r="G23" s="19"/>
      <c r="H23" s="1"/>
      <c r="I23" s="1"/>
      <c r="J23" s="1"/>
      <c r="K23" s="1"/>
      <c r="M23" s="5"/>
      <c r="N23" s="5"/>
      <c r="O23" s="5"/>
    </row>
    <row r="24" spans="2:34" ht="15" customHeight="1" x14ac:dyDescent="0.3">
      <c r="B24" s="1"/>
      <c r="C24" s="17"/>
      <c r="E24" s="17"/>
      <c r="F24" s="17"/>
      <c r="G24" s="27" t="s">
        <v>492</v>
      </c>
      <c r="H24" s="1"/>
      <c r="I24" s="1"/>
      <c r="J24" s="1"/>
      <c r="K24" s="1"/>
      <c r="M24" s="5"/>
      <c r="N24" s="5"/>
      <c r="O24" s="5"/>
      <c r="Z24" s="45"/>
      <c r="AB24" s="67"/>
      <c r="AH24" s="67" t="s">
        <v>504</v>
      </c>
    </row>
    <row r="25" spans="2:34" ht="58.5" customHeight="1" x14ac:dyDescent="0.3">
      <c r="B25" s="9" t="s">
        <v>0</v>
      </c>
      <c r="C25" s="10" t="s">
        <v>1</v>
      </c>
      <c r="D25" s="10" t="s">
        <v>2</v>
      </c>
      <c r="E25" s="10" t="s">
        <v>3</v>
      </c>
      <c r="F25" s="10" t="s">
        <v>37</v>
      </c>
      <c r="G25" s="9" t="s">
        <v>496</v>
      </c>
      <c r="H25" s="40" t="s">
        <v>497</v>
      </c>
      <c r="I25" s="40" t="s">
        <v>498</v>
      </c>
      <c r="J25" s="7" t="s">
        <v>368</v>
      </c>
      <c r="K25" s="7" t="s">
        <v>369</v>
      </c>
      <c r="L25" s="7" t="s">
        <v>368</v>
      </c>
      <c r="M25" s="7" t="s">
        <v>370</v>
      </c>
      <c r="N25" s="7" t="s">
        <v>368</v>
      </c>
      <c r="O25" s="7" t="s">
        <v>371</v>
      </c>
      <c r="P25" s="7" t="s">
        <v>368</v>
      </c>
      <c r="Q25" s="7" t="s">
        <v>381</v>
      </c>
      <c r="R25" s="7" t="s">
        <v>368</v>
      </c>
      <c r="S25" s="7" t="s">
        <v>385</v>
      </c>
      <c r="T25" s="7" t="s">
        <v>368</v>
      </c>
      <c r="U25" s="7" t="s">
        <v>386</v>
      </c>
      <c r="V25" s="7" t="s">
        <v>368</v>
      </c>
      <c r="W25" s="7" t="s">
        <v>372</v>
      </c>
      <c r="X25" s="9" t="s">
        <v>486</v>
      </c>
      <c r="Y25" s="40" t="s">
        <v>497</v>
      </c>
      <c r="Z25" s="40" t="s">
        <v>502</v>
      </c>
      <c r="AA25" s="40" t="s">
        <v>497</v>
      </c>
      <c r="AB25" s="40" t="s">
        <v>502</v>
      </c>
      <c r="AC25" s="40" t="s">
        <v>497</v>
      </c>
      <c r="AD25" s="40" t="s">
        <v>502</v>
      </c>
      <c r="AE25" s="40" t="s">
        <v>497</v>
      </c>
      <c r="AF25" s="40" t="s">
        <v>502</v>
      </c>
      <c r="AG25" s="40" t="s">
        <v>497</v>
      </c>
      <c r="AH25" s="40" t="s">
        <v>502</v>
      </c>
    </row>
    <row r="26" spans="2:34" ht="18.75" x14ac:dyDescent="0.3">
      <c r="B26" s="43">
        <v>1</v>
      </c>
      <c r="C26" s="43">
        <v>2</v>
      </c>
      <c r="D26" s="43">
        <v>3</v>
      </c>
      <c r="E26" s="43">
        <v>4</v>
      </c>
      <c r="F26" s="43"/>
      <c r="G26" s="43">
        <v>5</v>
      </c>
      <c r="H26" s="43"/>
      <c r="I26" s="43">
        <v>5</v>
      </c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3">
        <v>6</v>
      </c>
      <c r="Y26" s="43"/>
      <c r="Z26" s="43"/>
      <c r="AA26" s="43">
        <v>5</v>
      </c>
      <c r="AB26" s="43">
        <v>6</v>
      </c>
      <c r="AC26" s="43">
        <v>5</v>
      </c>
      <c r="AD26" s="43">
        <v>6</v>
      </c>
      <c r="AE26" s="43">
        <v>5</v>
      </c>
      <c r="AF26" s="43">
        <v>6</v>
      </c>
      <c r="AG26" s="43">
        <v>5</v>
      </c>
      <c r="AH26" s="43">
        <v>6</v>
      </c>
    </row>
    <row r="27" spans="2:34" ht="81" x14ac:dyDescent="0.25">
      <c r="B27" s="34">
        <v>1</v>
      </c>
      <c r="C27" s="23" t="s">
        <v>495</v>
      </c>
      <c r="D27" s="39" t="s">
        <v>4</v>
      </c>
      <c r="E27" s="39"/>
      <c r="F27" s="39"/>
      <c r="G27" s="68">
        <f>G28+G50</f>
        <v>576995.32499999995</v>
      </c>
      <c r="H27" s="69">
        <f>H28+H50</f>
        <v>3702.9</v>
      </c>
      <c r="I27" s="68">
        <f>I28+I50</f>
        <v>580698.22499999998</v>
      </c>
      <c r="J27" s="70">
        <f>J28+J50</f>
        <v>0</v>
      </c>
      <c r="K27" s="70">
        <f>I27+J27</f>
        <v>580698.22499999998</v>
      </c>
      <c r="L27" s="70">
        <f>L28+L50</f>
        <v>0</v>
      </c>
      <c r="M27" s="71">
        <f>K27+L27</f>
        <v>580698.22499999998</v>
      </c>
      <c r="N27" s="70">
        <f>N28+N50</f>
        <v>0</v>
      </c>
      <c r="O27" s="71">
        <f>M27+N27</f>
        <v>580698.22499999998</v>
      </c>
      <c r="P27" s="70">
        <f>P28+P50</f>
        <v>0</v>
      </c>
      <c r="Q27" s="71">
        <f>O27+P27</f>
        <v>580698.22499999998</v>
      </c>
      <c r="R27" s="70">
        <f>R28+R50</f>
        <v>0</v>
      </c>
      <c r="S27" s="71">
        <f>Q27+R27</f>
        <v>580698.22499999998</v>
      </c>
      <c r="T27" s="70">
        <f>T28+T50</f>
        <v>0</v>
      </c>
      <c r="U27" s="71">
        <f>S27+T27</f>
        <v>580698.22499999998</v>
      </c>
      <c r="V27" s="71"/>
      <c r="W27" s="71">
        <f>U27+V27</f>
        <v>580698.22499999998</v>
      </c>
      <c r="X27" s="39">
        <f>X28+X50</f>
        <v>0</v>
      </c>
      <c r="Y27" s="68">
        <f>Y28+Y50</f>
        <v>-14461.6</v>
      </c>
      <c r="Z27" s="68">
        <f>I27+Y27</f>
        <v>566236.625</v>
      </c>
      <c r="AA27" s="68">
        <f>AA28+AA50</f>
        <v>3395.2999999999997</v>
      </c>
      <c r="AB27" s="66">
        <f>Z27+AA27</f>
        <v>569631.92500000005</v>
      </c>
      <c r="AC27" s="68">
        <f>AC28+AC50</f>
        <v>50292.258000000002</v>
      </c>
      <c r="AD27" s="66">
        <f>AB27+AC27</f>
        <v>619924.18300000008</v>
      </c>
      <c r="AE27" s="161">
        <f>AE28+AE50+AE96</f>
        <v>-343.26500000000033</v>
      </c>
      <c r="AF27" s="66">
        <f>AD27+AE27</f>
        <v>619580.91800000006</v>
      </c>
      <c r="AG27" s="161">
        <f>AG28+AG50+AG96</f>
        <v>1413.1669999999999</v>
      </c>
      <c r="AH27" s="66">
        <f>AF27+AG27</f>
        <v>620994.08500000008</v>
      </c>
    </row>
    <row r="28" spans="2:34" ht="60.75" x14ac:dyDescent="0.3">
      <c r="B28" s="60"/>
      <c r="C28" s="12" t="s">
        <v>474</v>
      </c>
      <c r="D28" s="72" t="s">
        <v>5</v>
      </c>
      <c r="E28" s="72"/>
      <c r="F28" s="72"/>
      <c r="G28" s="69">
        <f>G29+G33+G37+G41+G44</f>
        <v>538295.52499999991</v>
      </c>
      <c r="H28" s="69">
        <f>H29+H33+H37+H41+H44</f>
        <v>3502.9</v>
      </c>
      <c r="I28" s="69">
        <f t="shared" ref="I28:I36" si="0">G28+H28</f>
        <v>541798.42499999993</v>
      </c>
      <c r="J28" s="73">
        <f>J29+J33+J37+J41+J44</f>
        <v>0</v>
      </c>
      <c r="K28" s="73">
        <f t="shared" ref="K28:K29" si="1">I28+J28</f>
        <v>541798.42499999993</v>
      </c>
      <c r="L28" s="73">
        <f>L29+L33+L37+L41+L44</f>
        <v>0</v>
      </c>
      <c r="M28" s="74">
        <f t="shared" ref="M28:M120" si="2">K28+L28</f>
        <v>541798.42499999993</v>
      </c>
      <c r="N28" s="73">
        <f>N29+N33+N37+N41+N44</f>
        <v>0</v>
      </c>
      <c r="O28" s="74">
        <f t="shared" ref="O28:O120" si="3">M28+N28</f>
        <v>541798.42499999993</v>
      </c>
      <c r="P28" s="73">
        <f>P29+P33+P37+P41+P44</f>
        <v>0</v>
      </c>
      <c r="Q28" s="74">
        <f t="shared" ref="Q28:Q120" si="4">O28+P28</f>
        <v>541798.42499999993</v>
      </c>
      <c r="R28" s="73">
        <f>R29+R33+R37+R41+R44</f>
        <v>0</v>
      </c>
      <c r="S28" s="74">
        <f t="shared" ref="S28:S120" si="5">Q28+R28</f>
        <v>541798.42499999993</v>
      </c>
      <c r="T28" s="73">
        <f>T29+T33+T37+T41+T44</f>
        <v>0</v>
      </c>
      <c r="U28" s="74">
        <f t="shared" ref="U28:U120" si="6">S28+T28</f>
        <v>541798.42499999993</v>
      </c>
      <c r="V28" s="74"/>
      <c r="W28" s="74">
        <f t="shared" ref="W28:W120" si="7">U28+V28</f>
        <v>541798.42499999993</v>
      </c>
      <c r="X28" s="72">
        <f>X29+X33+X37+X41+X44</f>
        <v>0</v>
      </c>
      <c r="Y28" s="69">
        <f>Y29+Y33+Y37+Y41+Y44</f>
        <v>-14461.6</v>
      </c>
      <c r="Z28" s="69">
        <f t="shared" ref="Z28:Z117" si="8">I28+Y28</f>
        <v>527336.82499999995</v>
      </c>
      <c r="AA28" s="69">
        <f>AA29+AA33+AA37+AA41+AA44+AA46</f>
        <v>3272.1</v>
      </c>
      <c r="AB28" s="65">
        <f>Z28+AA28</f>
        <v>530608.92499999993</v>
      </c>
      <c r="AC28" s="69">
        <f>AC29+AC33+AC37+AC41+AC44+AC46+AC48</f>
        <v>10225.758</v>
      </c>
      <c r="AD28" s="65">
        <f>AB28+AC28</f>
        <v>540834.68299999996</v>
      </c>
      <c r="AE28" s="69">
        <f>AE29+AE33+AE37+AE41+AE44+AE46+AE48</f>
        <v>-343.26499999999999</v>
      </c>
      <c r="AF28" s="65">
        <f>AD28+AE28</f>
        <v>540491.41799999995</v>
      </c>
      <c r="AG28" s="69">
        <f>AG29+AG33+AG37+AG41+AG44+AG46+AG48</f>
        <v>-2074.3670000000002</v>
      </c>
      <c r="AH28" s="65">
        <f>AF28+AG28</f>
        <v>538417.05099999998</v>
      </c>
    </row>
    <row r="29" spans="2:34" ht="201" customHeight="1" x14ac:dyDescent="0.3">
      <c r="B29" s="11"/>
      <c r="C29" s="12" t="s">
        <v>506</v>
      </c>
      <c r="D29" s="72" t="s">
        <v>7</v>
      </c>
      <c r="E29" s="72"/>
      <c r="F29" s="72"/>
      <c r="G29" s="69">
        <f>G30+G31</f>
        <v>338304.3</v>
      </c>
      <c r="H29" s="69">
        <f>H30+H31+H32</f>
        <v>3502.9</v>
      </c>
      <c r="I29" s="69">
        <f t="shared" si="0"/>
        <v>341807.2</v>
      </c>
      <c r="J29" s="73">
        <f>J30+J31</f>
        <v>0</v>
      </c>
      <c r="K29" s="73">
        <f t="shared" si="1"/>
        <v>341807.2</v>
      </c>
      <c r="L29" s="73">
        <f>L30+L31</f>
        <v>0</v>
      </c>
      <c r="M29" s="74">
        <f t="shared" si="2"/>
        <v>341807.2</v>
      </c>
      <c r="N29" s="73">
        <f>N30+N31</f>
        <v>0</v>
      </c>
      <c r="O29" s="74">
        <f t="shared" si="3"/>
        <v>341807.2</v>
      </c>
      <c r="P29" s="73">
        <f>P30+P31</f>
        <v>0</v>
      </c>
      <c r="Q29" s="74">
        <f t="shared" si="4"/>
        <v>341807.2</v>
      </c>
      <c r="R29" s="73">
        <f>R30+R31</f>
        <v>0</v>
      </c>
      <c r="S29" s="74">
        <f t="shared" si="5"/>
        <v>341807.2</v>
      </c>
      <c r="T29" s="73">
        <f>T30+T31</f>
        <v>0</v>
      </c>
      <c r="U29" s="74">
        <f t="shared" si="6"/>
        <v>341807.2</v>
      </c>
      <c r="V29" s="74"/>
      <c r="W29" s="74">
        <f t="shared" si="7"/>
        <v>341807.2</v>
      </c>
      <c r="X29" s="72">
        <f>X30+X31</f>
        <v>0</v>
      </c>
      <c r="Y29" s="69">
        <f>Y30+Y31+Y32</f>
        <v>0</v>
      </c>
      <c r="Z29" s="69">
        <f t="shared" si="8"/>
        <v>341807.2</v>
      </c>
      <c r="AA29" s="69">
        <f>AA30+AA31+AA32</f>
        <v>2774.1</v>
      </c>
      <c r="AB29" s="65">
        <f t="shared" ref="AB29:AD115" si="9">Z29+AA29</f>
        <v>344581.3</v>
      </c>
      <c r="AC29" s="69">
        <f>AC30+AC31+AC32</f>
        <v>0</v>
      </c>
      <c r="AD29" s="65">
        <f t="shared" si="9"/>
        <v>344581.3</v>
      </c>
      <c r="AE29" s="69">
        <f>AE30+AE31+AE32</f>
        <v>0</v>
      </c>
      <c r="AF29" s="65">
        <f t="shared" ref="AF29:AH63" si="10">AD29+AE29</f>
        <v>344581.3</v>
      </c>
      <c r="AG29" s="69">
        <f>AG30+AG31+AG32</f>
        <v>3033.7</v>
      </c>
      <c r="AH29" s="65">
        <f t="shared" si="10"/>
        <v>347615</v>
      </c>
    </row>
    <row r="30" spans="2:34" ht="36" customHeight="1" x14ac:dyDescent="0.25">
      <c r="B30" s="188"/>
      <c r="C30" s="198" t="s">
        <v>6</v>
      </c>
      <c r="D30" s="195" t="s">
        <v>7</v>
      </c>
      <c r="E30" s="195">
        <v>600</v>
      </c>
      <c r="F30" s="72">
        <v>1</v>
      </c>
      <c r="G30" s="69">
        <v>128543.7</v>
      </c>
      <c r="H30" s="69"/>
      <c r="I30" s="69">
        <f t="shared" si="0"/>
        <v>128543.7</v>
      </c>
      <c r="J30" s="73"/>
      <c r="K30" s="73">
        <f>I30+J30</f>
        <v>128543.7</v>
      </c>
      <c r="L30" s="73"/>
      <c r="M30" s="74">
        <f t="shared" si="2"/>
        <v>128543.7</v>
      </c>
      <c r="N30" s="73"/>
      <c r="O30" s="74">
        <f t="shared" si="3"/>
        <v>128543.7</v>
      </c>
      <c r="P30" s="73"/>
      <c r="Q30" s="74">
        <f t="shared" si="4"/>
        <v>128543.7</v>
      </c>
      <c r="R30" s="73"/>
      <c r="S30" s="74">
        <f t="shared" si="5"/>
        <v>128543.7</v>
      </c>
      <c r="T30" s="73"/>
      <c r="U30" s="74">
        <f t="shared" si="6"/>
        <v>128543.7</v>
      </c>
      <c r="V30" s="74"/>
      <c r="W30" s="74">
        <f t="shared" si="7"/>
        <v>128543.7</v>
      </c>
      <c r="X30" s="72"/>
      <c r="Y30" s="69">
        <v>0</v>
      </c>
      <c r="Z30" s="69">
        <f t="shared" si="8"/>
        <v>128543.7</v>
      </c>
      <c r="AA30" s="69">
        <v>421.4</v>
      </c>
      <c r="AB30" s="65">
        <f t="shared" si="9"/>
        <v>128965.09999999999</v>
      </c>
      <c r="AC30" s="69"/>
      <c r="AD30" s="65">
        <f t="shared" si="9"/>
        <v>128965.09999999999</v>
      </c>
      <c r="AE30" s="69"/>
      <c r="AF30" s="65">
        <f t="shared" si="10"/>
        <v>128965.09999999999</v>
      </c>
      <c r="AG30" s="69"/>
      <c r="AH30" s="65">
        <f t="shared" si="10"/>
        <v>128965.09999999999</v>
      </c>
    </row>
    <row r="31" spans="2:34" ht="63.75" customHeight="1" x14ac:dyDescent="0.25">
      <c r="B31" s="188"/>
      <c r="C31" s="198"/>
      <c r="D31" s="195"/>
      <c r="E31" s="195"/>
      <c r="F31" s="72">
        <v>2</v>
      </c>
      <c r="G31" s="69">
        <v>209760.6</v>
      </c>
      <c r="H31" s="69">
        <v>3502.9</v>
      </c>
      <c r="I31" s="69">
        <f t="shared" ref="I31:I32" si="11">G31+H31</f>
        <v>213263.5</v>
      </c>
      <c r="J31" s="73"/>
      <c r="K31" s="73">
        <f>I31+J31</f>
        <v>213263.5</v>
      </c>
      <c r="L31" s="73"/>
      <c r="M31" s="74">
        <f t="shared" si="2"/>
        <v>213263.5</v>
      </c>
      <c r="N31" s="73"/>
      <c r="O31" s="74">
        <f t="shared" si="3"/>
        <v>213263.5</v>
      </c>
      <c r="P31" s="73"/>
      <c r="Q31" s="74">
        <f t="shared" si="4"/>
        <v>213263.5</v>
      </c>
      <c r="R31" s="73"/>
      <c r="S31" s="74">
        <f t="shared" si="5"/>
        <v>213263.5</v>
      </c>
      <c r="T31" s="73"/>
      <c r="U31" s="74">
        <f t="shared" si="6"/>
        <v>213263.5</v>
      </c>
      <c r="V31" s="74"/>
      <c r="W31" s="74">
        <f t="shared" si="7"/>
        <v>213263.5</v>
      </c>
      <c r="X31" s="72">
        <v>0</v>
      </c>
      <c r="Y31" s="69">
        <v>0</v>
      </c>
      <c r="Z31" s="69">
        <f t="shared" si="8"/>
        <v>213263.5</v>
      </c>
      <c r="AA31" s="69">
        <v>2352.6999999999998</v>
      </c>
      <c r="AB31" s="65">
        <f t="shared" si="9"/>
        <v>215616.2</v>
      </c>
      <c r="AC31" s="69"/>
      <c r="AD31" s="65">
        <f t="shared" si="9"/>
        <v>215616.2</v>
      </c>
      <c r="AE31" s="69"/>
      <c r="AF31" s="65">
        <f t="shared" si="10"/>
        <v>215616.2</v>
      </c>
      <c r="AG31" s="69">
        <v>3033.7</v>
      </c>
      <c r="AH31" s="65">
        <f t="shared" si="10"/>
        <v>218649.90000000002</v>
      </c>
    </row>
    <row r="32" spans="2:34" ht="141.75" hidden="1" customHeight="1" x14ac:dyDescent="0.3">
      <c r="B32" s="60"/>
      <c r="C32" s="8" t="s">
        <v>115</v>
      </c>
      <c r="D32" s="76">
        <v>110160860</v>
      </c>
      <c r="E32" s="72">
        <v>100</v>
      </c>
      <c r="F32" s="72"/>
      <c r="G32" s="69"/>
      <c r="H32" s="69">
        <v>0</v>
      </c>
      <c r="I32" s="69">
        <f t="shared" si="11"/>
        <v>0</v>
      </c>
      <c r="J32" s="73"/>
      <c r="K32" s="73"/>
      <c r="L32" s="73"/>
      <c r="M32" s="74"/>
      <c r="N32" s="73"/>
      <c r="O32" s="74"/>
      <c r="P32" s="73"/>
      <c r="Q32" s="74"/>
      <c r="R32" s="73"/>
      <c r="S32" s="74"/>
      <c r="T32" s="73"/>
      <c r="U32" s="74"/>
      <c r="V32" s="74"/>
      <c r="W32" s="74"/>
      <c r="X32" s="72"/>
      <c r="Y32" s="69">
        <v>0</v>
      </c>
      <c r="Z32" s="69">
        <f t="shared" si="8"/>
        <v>0</v>
      </c>
      <c r="AA32" s="69">
        <v>0</v>
      </c>
      <c r="AB32" s="65">
        <f t="shared" si="9"/>
        <v>0</v>
      </c>
      <c r="AC32" s="69">
        <v>0</v>
      </c>
      <c r="AD32" s="65">
        <f t="shared" si="9"/>
        <v>0</v>
      </c>
      <c r="AE32" s="69">
        <v>0</v>
      </c>
      <c r="AF32" s="65">
        <f t="shared" si="10"/>
        <v>0</v>
      </c>
      <c r="AG32" s="69">
        <v>0</v>
      </c>
      <c r="AH32" s="65">
        <f t="shared" si="10"/>
        <v>0</v>
      </c>
    </row>
    <row r="33" spans="2:35" ht="101.25" x14ac:dyDescent="0.3">
      <c r="B33" s="11"/>
      <c r="C33" s="12" t="s">
        <v>8</v>
      </c>
      <c r="D33" s="72" t="s">
        <v>9</v>
      </c>
      <c r="E33" s="72"/>
      <c r="F33" s="72"/>
      <c r="G33" s="69">
        <f>G34+G35+G36</f>
        <v>187340.52499999999</v>
      </c>
      <c r="H33" s="69">
        <f>H34+H35+H36</f>
        <v>0</v>
      </c>
      <c r="I33" s="69">
        <f t="shared" si="0"/>
        <v>187340.52499999999</v>
      </c>
      <c r="J33" s="73">
        <f>J34+J35+J36</f>
        <v>0</v>
      </c>
      <c r="K33" s="73">
        <f t="shared" ref="K33:K125" si="12">I33+J33</f>
        <v>187340.52499999999</v>
      </c>
      <c r="L33" s="73">
        <f>L34+L35+L36</f>
        <v>0</v>
      </c>
      <c r="M33" s="74">
        <f t="shared" si="2"/>
        <v>187340.52499999999</v>
      </c>
      <c r="N33" s="73">
        <f>N34+N35+N36</f>
        <v>0</v>
      </c>
      <c r="O33" s="74">
        <f t="shared" si="3"/>
        <v>187340.52499999999</v>
      </c>
      <c r="P33" s="73">
        <f>P34+P35+P36</f>
        <v>0</v>
      </c>
      <c r="Q33" s="74">
        <f t="shared" si="4"/>
        <v>187340.52499999999</v>
      </c>
      <c r="R33" s="73">
        <f>R34+R35+R36</f>
        <v>0</v>
      </c>
      <c r="S33" s="74">
        <f t="shared" si="5"/>
        <v>187340.52499999999</v>
      </c>
      <c r="T33" s="73">
        <f>T34+T35+T36</f>
        <v>0</v>
      </c>
      <c r="U33" s="74">
        <f t="shared" si="6"/>
        <v>187340.52499999999</v>
      </c>
      <c r="V33" s="74"/>
      <c r="W33" s="74">
        <f t="shared" si="7"/>
        <v>187340.52499999999</v>
      </c>
      <c r="X33" s="72">
        <f>X34+X35+X36</f>
        <v>0</v>
      </c>
      <c r="Y33" s="77">
        <f>Y34+Y35+Y36</f>
        <v>-14461.6</v>
      </c>
      <c r="Z33" s="69">
        <f t="shared" si="8"/>
        <v>172878.92499999999</v>
      </c>
      <c r="AA33" s="77">
        <f>AA34+AA35+AA36</f>
        <v>0</v>
      </c>
      <c r="AB33" s="65">
        <f t="shared" si="9"/>
        <v>172878.92499999999</v>
      </c>
      <c r="AC33" s="77">
        <f>AC34+AC35+AC36</f>
        <v>10225.758</v>
      </c>
      <c r="AD33" s="65">
        <f t="shared" si="9"/>
        <v>183104.68299999999</v>
      </c>
      <c r="AE33" s="77">
        <f>AE34+AE35+AE36</f>
        <v>-343.26499999999999</v>
      </c>
      <c r="AF33" s="65">
        <f t="shared" si="10"/>
        <v>182761.41799999998</v>
      </c>
      <c r="AG33" s="77">
        <f>AG34+AG35+AG36</f>
        <v>-4949.1670000000004</v>
      </c>
      <c r="AH33" s="65">
        <f t="shared" si="10"/>
        <v>177812.25099999999</v>
      </c>
    </row>
    <row r="34" spans="2:35" ht="20.25" x14ac:dyDescent="0.25">
      <c r="B34" s="188"/>
      <c r="C34" s="191" t="s">
        <v>6</v>
      </c>
      <c r="D34" s="199" t="s">
        <v>9</v>
      </c>
      <c r="E34" s="199">
        <v>600</v>
      </c>
      <c r="F34" s="72">
        <v>2</v>
      </c>
      <c r="G34" s="69">
        <v>64647.4</v>
      </c>
      <c r="H34" s="69"/>
      <c r="I34" s="69">
        <f t="shared" si="0"/>
        <v>64647.4</v>
      </c>
      <c r="J34" s="73"/>
      <c r="K34" s="73">
        <f t="shared" si="12"/>
        <v>64647.4</v>
      </c>
      <c r="L34" s="73"/>
      <c r="M34" s="74">
        <f t="shared" si="2"/>
        <v>64647.4</v>
      </c>
      <c r="N34" s="73"/>
      <c r="O34" s="74">
        <f t="shared" si="3"/>
        <v>64647.4</v>
      </c>
      <c r="P34" s="73"/>
      <c r="Q34" s="74">
        <f t="shared" si="4"/>
        <v>64647.4</v>
      </c>
      <c r="R34" s="73">
        <v>0</v>
      </c>
      <c r="S34" s="74">
        <f t="shared" si="5"/>
        <v>64647.4</v>
      </c>
      <c r="T34" s="73"/>
      <c r="U34" s="74">
        <f t="shared" si="6"/>
        <v>64647.4</v>
      </c>
      <c r="V34" s="74"/>
      <c r="W34" s="74">
        <f t="shared" si="7"/>
        <v>64647.4</v>
      </c>
      <c r="X34" s="72"/>
      <c r="Y34" s="69">
        <v>-3471</v>
      </c>
      <c r="Z34" s="69">
        <f t="shared" si="8"/>
        <v>61176.4</v>
      </c>
      <c r="AA34" s="69">
        <v>0</v>
      </c>
      <c r="AB34" s="65">
        <f t="shared" si="9"/>
        <v>61176.4</v>
      </c>
      <c r="AC34" s="69">
        <v>2442.5940000000001</v>
      </c>
      <c r="AD34" s="65">
        <f t="shared" si="9"/>
        <v>63618.993999999999</v>
      </c>
      <c r="AE34" s="69"/>
      <c r="AF34" s="65">
        <f t="shared" si="10"/>
        <v>63618.993999999999</v>
      </c>
      <c r="AG34" s="69">
        <v>1200</v>
      </c>
      <c r="AH34" s="65">
        <f t="shared" si="10"/>
        <v>64818.993999999999</v>
      </c>
    </row>
    <row r="35" spans="2:35" ht="20.25" x14ac:dyDescent="0.25">
      <c r="B35" s="188"/>
      <c r="C35" s="193"/>
      <c r="D35" s="200"/>
      <c r="E35" s="200"/>
      <c r="F35" s="72">
        <v>3</v>
      </c>
      <c r="G35" s="69">
        <v>85702.125</v>
      </c>
      <c r="H35" s="69"/>
      <c r="I35" s="69">
        <f t="shared" si="0"/>
        <v>85702.125</v>
      </c>
      <c r="J35" s="73"/>
      <c r="K35" s="73">
        <f t="shared" si="12"/>
        <v>85702.125</v>
      </c>
      <c r="L35" s="73"/>
      <c r="M35" s="74">
        <f t="shared" si="2"/>
        <v>85702.125</v>
      </c>
      <c r="N35" s="73"/>
      <c r="O35" s="74">
        <f t="shared" si="3"/>
        <v>85702.125</v>
      </c>
      <c r="P35" s="73"/>
      <c r="Q35" s="74">
        <f t="shared" si="4"/>
        <v>85702.125</v>
      </c>
      <c r="R35" s="73">
        <v>0</v>
      </c>
      <c r="S35" s="74">
        <f t="shared" si="5"/>
        <v>85702.125</v>
      </c>
      <c r="T35" s="73"/>
      <c r="U35" s="74">
        <f t="shared" si="6"/>
        <v>85702.125</v>
      </c>
      <c r="V35" s="74"/>
      <c r="W35" s="74">
        <f t="shared" si="7"/>
        <v>85702.125</v>
      </c>
      <c r="X35" s="72"/>
      <c r="Y35" s="69">
        <v>-10990.6</v>
      </c>
      <c r="Z35" s="69">
        <f t="shared" si="8"/>
        <v>74711.524999999994</v>
      </c>
      <c r="AA35" s="69">
        <v>0</v>
      </c>
      <c r="AB35" s="65">
        <f t="shared" si="9"/>
        <v>74711.524999999994</v>
      </c>
      <c r="AC35" s="69">
        <v>7783.1639999999998</v>
      </c>
      <c r="AD35" s="65">
        <f t="shared" si="9"/>
        <v>82494.688999999998</v>
      </c>
      <c r="AE35" s="69">
        <v>-343.26499999999999</v>
      </c>
      <c r="AF35" s="65">
        <f t="shared" si="10"/>
        <v>82151.423999999999</v>
      </c>
      <c r="AG35" s="69">
        <v>-6149.1670000000004</v>
      </c>
      <c r="AH35" s="65">
        <f t="shared" si="10"/>
        <v>76002.256999999998</v>
      </c>
    </row>
    <row r="36" spans="2:35" ht="58.5" customHeight="1" x14ac:dyDescent="0.25">
      <c r="B36" s="188"/>
      <c r="C36" s="194"/>
      <c r="D36" s="201"/>
      <c r="E36" s="201"/>
      <c r="F36" s="72">
        <v>1</v>
      </c>
      <c r="G36" s="69">
        <v>36991</v>
      </c>
      <c r="H36" s="69"/>
      <c r="I36" s="69">
        <f t="shared" si="0"/>
        <v>36991</v>
      </c>
      <c r="J36" s="73"/>
      <c r="K36" s="73">
        <f t="shared" si="12"/>
        <v>36991</v>
      </c>
      <c r="L36" s="73"/>
      <c r="M36" s="74">
        <f t="shared" si="2"/>
        <v>36991</v>
      </c>
      <c r="N36" s="73"/>
      <c r="O36" s="74">
        <f t="shared" si="3"/>
        <v>36991</v>
      </c>
      <c r="P36" s="73"/>
      <c r="Q36" s="74">
        <f t="shared" si="4"/>
        <v>36991</v>
      </c>
      <c r="R36" s="73">
        <v>0</v>
      </c>
      <c r="S36" s="74">
        <f t="shared" si="5"/>
        <v>36991</v>
      </c>
      <c r="T36" s="73"/>
      <c r="U36" s="74">
        <f t="shared" si="6"/>
        <v>36991</v>
      </c>
      <c r="V36" s="74"/>
      <c r="W36" s="74">
        <f t="shared" si="7"/>
        <v>36991</v>
      </c>
      <c r="X36" s="72"/>
      <c r="Y36" s="69">
        <v>0</v>
      </c>
      <c r="Z36" s="69">
        <f t="shared" si="8"/>
        <v>36991</v>
      </c>
      <c r="AA36" s="69">
        <v>0</v>
      </c>
      <c r="AB36" s="65">
        <f t="shared" si="9"/>
        <v>36991</v>
      </c>
      <c r="AC36" s="69">
        <v>0</v>
      </c>
      <c r="AD36" s="65">
        <f t="shared" si="9"/>
        <v>36991</v>
      </c>
      <c r="AE36" s="69">
        <v>0</v>
      </c>
      <c r="AF36" s="65">
        <f t="shared" si="10"/>
        <v>36991</v>
      </c>
      <c r="AG36" s="69">
        <v>0</v>
      </c>
      <c r="AH36" s="65">
        <f t="shared" si="10"/>
        <v>36991</v>
      </c>
    </row>
    <row r="37" spans="2:35" ht="303.75" x14ac:dyDescent="0.3">
      <c r="B37" s="11"/>
      <c r="C37" s="12" t="s">
        <v>11</v>
      </c>
      <c r="D37" s="72" t="s">
        <v>12</v>
      </c>
      <c r="E37" s="72"/>
      <c r="F37" s="72"/>
      <c r="G37" s="69">
        <f>G38+G39+G40</f>
        <v>5000.9000000000005</v>
      </c>
      <c r="H37" s="69">
        <f>H38</f>
        <v>0</v>
      </c>
      <c r="I37" s="69">
        <f>I38+I39+I40</f>
        <v>5000.9000000000005</v>
      </c>
      <c r="J37" s="73">
        <f>J38</f>
        <v>0</v>
      </c>
      <c r="K37" s="73">
        <f t="shared" si="12"/>
        <v>5000.9000000000005</v>
      </c>
      <c r="L37" s="73">
        <f>L38</f>
        <v>0</v>
      </c>
      <c r="M37" s="74">
        <f t="shared" si="2"/>
        <v>5000.9000000000005</v>
      </c>
      <c r="N37" s="73">
        <f>N38</f>
        <v>0</v>
      </c>
      <c r="O37" s="74">
        <f t="shared" si="3"/>
        <v>5000.9000000000005</v>
      </c>
      <c r="P37" s="73">
        <f>P38</f>
        <v>0</v>
      </c>
      <c r="Q37" s="74">
        <f t="shared" si="4"/>
        <v>5000.9000000000005</v>
      </c>
      <c r="R37" s="73">
        <f>R38</f>
        <v>0</v>
      </c>
      <c r="S37" s="74">
        <f t="shared" si="5"/>
        <v>5000.9000000000005</v>
      </c>
      <c r="T37" s="73">
        <f>T38+T39+T40</f>
        <v>0</v>
      </c>
      <c r="U37" s="74">
        <f t="shared" si="6"/>
        <v>5000.9000000000005</v>
      </c>
      <c r="V37" s="74"/>
      <c r="W37" s="74">
        <f t="shared" si="7"/>
        <v>5000.9000000000005</v>
      </c>
      <c r="X37" s="72">
        <f>X38+X39+X40</f>
        <v>0</v>
      </c>
      <c r="Y37" s="69">
        <f>Y38</f>
        <v>0</v>
      </c>
      <c r="Z37" s="69">
        <f t="shared" si="8"/>
        <v>5000.9000000000005</v>
      </c>
      <c r="AA37" s="69">
        <f>AA38</f>
        <v>0</v>
      </c>
      <c r="AB37" s="65">
        <f t="shared" si="9"/>
        <v>5000.9000000000005</v>
      </c>
      <c r="AC37" s="69">
        <f>AC38</f>
        <v>0</v>
      </c>
      <c r="AD37" s="65">
        <f t="shared" si="9"/>
        <v>5000.9000000000005</v>
      </c>
      <c r="AE37" s="69">
        <f>AE38</f>
        <v>0</v>
      </c>
      <c r="AF37" s="65">
        <f t="shared" si="10"/>
        <v>5000.9000000000005</v>
      </c>
      <c r="AG37" s="69">
        <f>AG38+AG39+AG40</f>
        <v>838.2</v>
      </c>
      <c r="AH37" s="65">
        <f t="shared" si="10"/>
        <v>5839.1</v>
      </c>
    </row>
    <row r="38" spans="2:35" ht="20.25" x14ac:dyDescent="0.25">
      <c r="B38" s="188"/>
      <c r="C38" s="191" t="s">
        <v>10</v>
      </c>
      <c r="D38" s="183" t="s">
        <v>389</v>
      </c>
      <c r="E38" s="183" t="s">
        <v>38</v>
      </c>
      <c r="F38" s="72">
        <v>1</v>
      </c>
      <c r="G38" s="69">
        <v>1950.8</v>
      </c>
      <c r="H38" s="69"/>
      <c r="I38" s="69">
        <f t="shared" ref="I38:I45" si="13">G38+H38</f>
        <v>1950.8</v>
      </c>
      <c r="J38" s="73"/>
      <c r="K38" s="73">
        <f t="shared" si="12"/>
        <v>1950.8</v>
      </c>
      <c r="L38" s="73"/>
      <c r="M38" s="74">
        <f t="shared" si="2"/>
        <v>1950.8</v>
      </c>
      <c r="N38" s="73"/>
      <c r="O38" s="74">
        <f t="shared" si="3"/>
        <v>1950.8</v>
      </c>
      <c r="P38" s="73"/>
      <c r="Q38" s="74">
        <f t="shared" si="4"/>
        <v>1950.8</v>
      </c>
      <c r="R38" s="73"/>
      <c r="S38" s="74">
        <f t="shared" si="5"/>
        <v>1950.8</v>
      </c>
      <c r="T38" s="73"/>
      <c r="U38" s="74">
        <f t="shared" si="6"/>
        <v>1950.8</v>
      </c>
      <c r="V38" s="74"/>
      <c r="W38" s="74">
        <f t="shared" si="7"/>
        <v>1950.8</v>
      </c>
      <c r="X38" s="72"/>
      <c r="Y38" s="69">
        <v>0</v>
      </c>
      <c r="Z38" s="69">
        <f t="shared" si="8"/>
        <v>1950.8</v>
      </c>
      <c r="AA38" s="69">
        <v>0</v>
      </c>
      <c r="AB38" s="65">
        <f t="shared" si="9"/>
        <v>1950.8</v>
      </c>
      <c r="AC38" s="69">
        <v>0</v>
      </c>
      <c r="AD38" s="65">
        <f t="shared" si="9"/>
        <v>1950.8</v>
      </c>
      <c r="AE38" s="69">
        <v>0</v>
      </c>
      <c r="AF38" s="65">
        <f t="shared" si="10"/>
        <v>1950.8</v>
      </c>
      <c r="AG38" s="69">
        <v>233.9</v>
      </c>
      <c r="AH38" s="65">
        <f t="shared" si="10"/>
        <v>2184.6999999999998</v>
      </c>
    </row>
    <row r="39" spans="2:35" ht="20.25" x14ac:dyDescent="0.25">
      <c r="B39" s="188"/>
      <c r="C39" s="193"/>
      <c r="D39" s="195"/>
      <c r="E39" s="195"/>
      <c r="F39" s="72">
        <v>2</v>
      </c>
      <c r="G39" s="69">
        <v>2688.3</v>
      </c>
      <c r="H39" s="69"/>
      <c r="I39" s="69">
        <f t="shared" si="13"/>
        <v>2688.3</v>
      </c>
      <c r="J39" s="73"/>
      <c r="K39" s="73">
        <f t="shared" si="12"/>
        <v>2688.3</v>
      </c>
      <c r="L39" s="73"/>
      <c r="M39" s="74">
        <f t="shared" si="2"/>
        <v>2688.3</v>
      </c>
      <c r="N39" s="73"/>
      <c r="O39" s="74">
        <f t="shared" si="3"/>
        <v>2688.3</v>
      </c>
      <c r="P39" s="73"/>
      <c r="Q39" s="74">
        <f t="shared" si="4"/>
        <v>2688.3</v>
      </c>
      <c r="R39" s="73"/>
      <c r="S39" s="74">
        <f t="shared" si="5"/>
        <v>2688.3</v>
      </c>
      <c r="T39" s="73"/>
      <c r="U39" s="74">
        <f t="shared" si="6"/>
        <v>2688.3</v>
      </c>
      <c r="V39" s="74"/>
      <c r="W39" s="74">
        <f t="shared" si="7"/>
        <v>2688.3</v>
      </c>
      <c r="X39" s="72"/>
      <c r="Y39" s="69">
        <v>0</v>
      </c>
      <c r="Z39" s="69">
        <f t="shared" si="8"/>
        <v>2688.3</v>
      </c>
      <c r="AA39" s="69">
        <v>0</v>
      </c>
      <c r="AB39" s="65">
        <f t="shared" si="9"/>
        <v>2688.3</v>
      </c>
      <c r="AC39" s="69">
        <v>0</v>
      </c>
      <c r="AD39" s="65">
        <f t="shared" si="9"/>
        <v>2688.3</v>
      </c>
      <c r="AE39" s="69">
        <v>0</v>
      </c>
      <c r="AF39" s="65">
        <f t="shared" si="10"/>
        <v>2688.3</v>
      </c>
      <c r="AG39" s="69">
        <v>456.3</v>
      </c>
      <c r="AH39" s="65">
        <f t="shared" si="10"/>
        <v>3144.6000000000004</v>
      </c>
    </row>
    <row r="40" spans="2:35" ht="42.75" customHeight="1" x14ac:dyDescent="0.25">
      <c r="B40" s="188"/>
      <c r="C40" s="194"/>
      <c r="D40" s="195"/>
      <c r="E40" s="195"/>
      <c r="F40" s="72">
        <v>3</v>
      </c>
      <c r="G40" s="69">
        <v>361.8</v>
      </c>
      <c r="H40" s="69"/>
      <c r="I40" s="69">
        <f t="shared" si="13"/>
        <v>361.8</v>
      </c>
      <c r="J40" s="73"/>
      <c r="K40" s="73">
        <f t="shared" si="12"/>
        <v>361.8</v>
      </c>
      <c r="L40" s="73"/>
      <c r="M40" s="74">
        <f t="shared" si="2"/>
        <v>361.8</v>
      </c>
      <c r="N40" s="73"/>
      <c r="O40" s="74">
        <f t="shared" si="3"/>
        <v>361.8</v>
      </c>
      <c r="P40" s="73"/>
      <c r="Q40" s="74">
        <f t="shared" si="4"/>
        <v>361.8</v>
      </c>
      <c r="R40" s="73"/>
      <c r="S40" s="74">
        <f t="shared" si="5"/>
        <v>361.8</v>
      </c>
      <c r="T40" s="73"/>
      <c r="U40" s="74">
        <f t="shared" si="6"/>
        <v>361.8</v>
      </c>
      <c r="V40" s="74"/>
      <c r="W40" s="74">
        <f t="shared" si="7"/>
        <v>361.8</v>
      </c>
      <c r="X40" s="72"/>
      <c r="Y40" s="69">
        <v>0</v>
      </c>
      <c r="Z40" s="69">
        <f t="shared" si="8"/>
        <v>361.8</v>
      </c>
      <c r="AA40" s="69">
        <v>0</v>
      </c>
      <c r="AB40" s="65">
        <f t="shared" si="9"/>
        <v>361.8</v>
      </c>
      <c r="AC40" s="69">
        <v>0</v>
      </c>
      <c r="AD40" s="65">
        <f t="shared" si="9"/>
        <v>361.8</v>
      </c>
      <c r="AE40" s="69">
        <v>0</v>
      </c>
      <c r="AF40" s="65">
        <f t="shared" si="10"/>
        <v>361.8</v>
      </c>
      <c r="AG40" s="69">
        <v>148</v>
      </c>
      <c r="AH40" s="65">
        <f t="shared" si="10"/>
        <v>509.8</v>
      </c>
    </row>
    <row r="41" spans="2:35" ht="200.25" customHeight="1" x14ac:dyDescent="0.3">
      <c r="B41" s="11"/>
      <c r="C41" s="8" t="s">
        <v>13</v>
      </c>
      <c r="D41" s="72" t="s">
        <v>14</v>
      </c>
      <c r="E41" s="72"/>
      <c r="F41" s="72"/>
      <c r="G41" s="69">
        <f>G42+G43</f>
        <v>6196.2</v>
      </c>
      <c r="H41" s="69">
        <f>H42+H43</f>
        <v>0</v>
      </c>
      <c r="I41" s="69">
        <f t="shared" si="13"/>
        <v>6196.2</v>
      </c>
      <c r="J41" s="73">
        <f>J42+J43</f>
        <v>0</v>
      </c>
      <c r="K41" s="73">
        <f t="shared" si="12"/>
        <v>6196.2</v>
      </c>
      <c r="L41" s="73">
        <f>L42+L43</f>
        <v>0</v>
      </c>
      <c r="M41" s="74">
        <f t="shared" si="2"/>
        <v>6196.2</v>
      </c>
      <c r="N41" s="73">
        <f>N42+N43</f>
        <v>0</v>
      </c>
      <c r="O41" s="74">
        <f t="shared" si="3"/>
        <v>6196.2</v>
      </c>
      <c r="P41" s="73">
        <f>P42+P43</f>
        <v>0</v>
      </c>
      <c r="Q41" s="74">
        <f t="shared" si="4"/>
        <v>6196.2</v>
      </c>
      <c r="R41" s="73">
        <f>R42+R43</f>
        <v>0</v>
      </c>
      <c r="S41" s="74">
        <f t="shared" si="5"/>
        <v>6196.2</v>
      </c>
      <c r="T41" s="73">
        <f>T42+T43</f>
        <v>0</v>
      </c>
      <c r="U41" s="74">
        <f t="shared" si="6"/>
        <v>6196.2</v>
      </c>
      <c r="V41" s="74"/>
      <c r="W41" s="74">
        <f t="shared" si="7"/>
        <v>6196.2</v>
      </c>
      <c r="X41" s="72">
        <f>X42+X43</f>
        <v>0</v>
      </c>
      <c r="Y41" s="69">
        <f>Y42+Y43</f>
        <v>0</v>
      </c>
      <c r="Z41" s="69">
        <f t="shared" si="8"/>
        <v>6196.2</v>
      </c>
      <c r="AA41" s="69">
        <f>AA42+AA43</f>
        <v>0</v>
      </c>
      <c r="AB41" s="65">
        <f t="shared" si="9"/>
        <v>6196.2</v>
      </c>
      <c r="AC41" s="69">
        <f>AC42+AC43</f>
        <v>0</v>
      </c>
      <c r="AD41" s="65">
        <f t="shared" si="9"/>
        <v>6196.2</v>
      </c>
      <c r="AE41" s="69">
        <f>AE42+AE43</f>
        <v>0</v>
      </c>
      <c r="AF41" s="65">
        <f t="shared" si="10"/>
        <v>6196.2</v>
      </c>
      <c r="AG41" s="69">
        <f>AG42+AG43</f>
        <v>-1179.5999999999999</v>
      </c>
      <c r="AH41" s="65">
        <f t="shared" si="10"/>
        <v>5016.6000000000004</v>
      </c>
    </row>
    <row r="42" spans="2:35" ht="81" x14ac:dyDescent="0.3">
      <c r="B42" s="11"/>
      <c r="C42" s="8" t="s">
        <v>15</v>
      </c>
      <c r="D42" s="72" t="s">
        <v>14</v>
      </c>
      <c r="E42" s="72">
        <v>200</v>
      </c>
      <c r="F42" s="72">
        <v>4</v>
      </c>
      <c r="G42" s="69">
        <v>25</v>
      </c>
      <c r="H42" s="69">
        <v>0</v>
      </c>
      <c r="I42" s="69">
        <f t="shared" si="13"/>
        <v>25</v>
      </c>
      <c r="J42" s="73">
        <v>0</v>
      </c>
      <c r="K42" s="73">
        <f t="shared" si="12"/>
        <v>25</v>
      </c>
      <c r="L42" s="73">
        <v>0</v>
      </c>
      <c r="M42" s="74">
        <f t="shared" si="2"/>
        <v>25</v>
      </c>
      <c r="N42" s="73">
        <v>0</v>
      </c>
      <c r="O42" s="74">
        <f t="shared" si="3"/>
        <v>25</v>
      </c>
      <c r="P42" s="73">
        <v>0</v>
      </c>
      <c r="Q42" s="74">
        <f t="shared" si="4"/>
        <v>25</v>
      </c>
      <c r="R42" s="73">
        <v>0</v>
      </c>
      <c r="S42" s="74">
        <f t="shared" si="5"/>
        <v>25</v>
      </c>
      <c r="T42" s="73">
        <v>0</v>
      </c>
      <c r="U42" s="74">
        <f t="shared" si="6"/>
        <v>25</v>
      </c>
      <c r="V42" s="74"/>
      <c r="W42" s="74">
        <f t="shared" si="7"/>
        <v>25</v>
      </c>
      <c r="X42" s="72"/>
      <c r="Y42" s="69">
        <v>0</v>
      </c>
      <c r="Z42" s="69">
        <f t="shared" si="8"/>
        <v>25</v>
      </c>
      <c r="AA42" s="69">
        <v>0</v>
      </c>
      <c r="AB42" s="65">
        <f t="shared" si="9"/>
        <v>25</v>
      </c>
      <c r="AC42" s="69">
        <v>0</v>
      </c>
      <c r="AD42" s="65">
        <f t="shared" si="9"/>
        <v>25</v>
      </c>
      <c r="AE42" s="69">
        <v>0</v>
      </c>
      <c r="AF42" s="65">
        <f t="shared" si="10"/>
        <v>25</v>
      </c>
      <c r="AG42" s="69">
        <v>0</v>
      </c>
      <c r="AH42" s="65">
        <f t="shared" si="10"/>
        <v>25</v>
      </c>
    </row>
    <row r="43" spans="2:35" ht="40.5" x14ac:dyDescent="0.3">
      <c r="B43" s="11"/>
      <c r="C43" s="8" t="s">
        <v>16</v>
      </c>
      <c r="D43" s="72" t="s">
        <v>14</v>
      </c>
      <c r="E43" s="72">
        <v>300</v>
      </c>
      <c r="F43" s="72">
        <v>4</v>
      </c>
      <c r="G43" s="69">
        <v>6171.2</v>
      </c>
      <c r="H43" s="69">
        <v>0</v>
      </c>
      <c r="I43" s="69">
        <f t="shared" si="13"/>
        <v>6171.2</v>
      </c>
      <c r="J43" s="73">
        <v>0</v>
      </c>
      <c r="K43" s="73">
        <f t="shared" si="12"/>
        <v>6171.2</v>
      </c>
      <c r="L43" s="73">
        <v>0</v>
      </c>
      <c r="M43" s="74">
        <f t="shared" si="2"/>
        <v>6171.2</v>
      </c>
      <c r="N43" s="73">
        <v>0</v>
      </c>
      <c r="O43" s="74">
        <f t="shared" si="3"/>
        <v>6171.2</v>
      </c>
      <c r="P43" s="73">
        <v>0</v>
      </c>
      <c r="Q43" s="74">
        <f t="shared" si="4"/>
        <v>6171.2</v>
      </c>
      <c r="R43" s="73">
        <v>0</v>
      </c>
      <c r="S43" s="74">
        <f t="shared" si="5"/>
        <v>6171.2</v>
      </c>
      <c r="T43" s="73"/>
      <c r="U43" s="74">
        <f t="shared" si="6"/>
        <v>6171.2</v>
      </c>
      <c r="V43" s="74"/>
      <c r="W43" s="74">
        <f t="shared" si="7"/>
        <v>6171.2</v>
      </c>
      <c r="X43" s="72"/>
      <c r="Y43" s="69">
        <v>0</v>
      </c>
      <c r="Z43" s="69">
        <f t="shared" si="8"/>
        <v>6171.2</v>
      </c>
      <c r="AA43" s="69">
        <v>0</v>
      </c>
      <c r="AB43" s="65">
        <f t="shared" si="9"/>
        <v>6171.2</v>
      </c>
      <c r="AC43" s="69">
        <v>0</v>
      </c>
      <c r="AD43" s="65">
        <f t="shared" si="9"/>
        <v>6171.2</v>
      </c>
      <c r="AE43" s="69">
        <v>0</v>
      </c>
      <c r="AF43" s="65">
        <f t="shared" si="10"/>
        <v>6171.2</v>
      </c>
      <c r="AG43" s="69">
        <v>-1179.5999999999999</v>
      </c>
      <c r="AH43" s="65">
        <f t="shared" si="10"/>
        <v>4991.6000000000004</v>
      </c>
    </row>
    <row r="44" spans="2:35" ht="143.25" customHeight="1" x14ac:dyDescent="0.3">
      <c r="B44" s="11"/>
      <c r="C44" s="8" t="s">
        <v>507</v>
      </c>
      <c r="D44" s="72" t="s">
        <v>17</v>
      </c>
      <c r="E44" s="72"/>
      <c r="F44" s="72"/>
      <c r="G44" s="69">
        <f>G45</f>
        <v>1453.6</v>
      </c>
      <c r="H44" s="69">
        <f>H45</f>
        <v>0</v>
      </c>
      <c r="I44" s="69">
        <f t="shared" si="13"/>
        <v>1453.6</v>
      </c>
      <c r="J44" s="73">
        <f>J45</f>
        <v>0</v>
      </c>
      <c r="K44" s="73">
        <f t="shared" si="12"/>
        <v>1453.6</v>
      </c>
      <c r="L44" s="73">
        <f>L45</f>
        <v>0</v>
      </c>
      <c r="M44" s="74">
        <f t="shared" si="2"/>
        <v>1453.6</v>
      </c>
      <c r="N44" s="73">
        <f>N45</f>
        <v>0</v>
      </c>
      <c r="O44" s="74">
        <f t="shared" si="3"/>
        <v>1453.6</v>
      </c>
      <c r="P44" s="73">
        <f>P45</f>
        <v>0</v>
      </c>
      <c r="Q44" s="74">
        <f t="shared" si="4"/>
        <v>1453.6</v>
      </c>
      <c r="R44" s="73">
        <f>R45</f>
        <v>0</v>
      </c>
      <c r="S44" s="74">
        <f t="shared" si="5"/>
        <v>1453.6</v>
      </c>
      <c r="T44" s="73">
        <f>T45</f>
        <v>0</v>
      </c>
      <c r="U44" s="74">
        <f t="shared" si="6"/>
        <v>1453.6</v>
      </c>
      <c r="V44" s="74"/>
      <c r="W44" s="74">
        <f t="shared" si="7"/>
        <v>1453.6</v>
      </c>
      <c r="X44" s="72">
        <f>X45</f>
        <v>0</v>
      </c>
      <c r="Y44" s="69">
        <f>Y45</f>
        <v>0</v>
      </c>
      <c r="Z44" s="69">
        <f t="shared" si="8"/>
        <v>1453.6</v>
      </c>
      <c r="AA44" s="69">
        <f>AA45</f>
        <v>0</v>
      </c>
      <c r="AB44" s="65">
        <f t="shared" si="9"/>
        <v>1453.6</v>
      </c>
      <c r="AC44" s="69">
        <f>AC45</f>
        <v>0</v>
      </c>
      <c r="AD44" s="65">
        <f t="shared" si="9"/>
        <v>1453.6</v>
      </c>
      <c r="AE44" s="69">
        <f>AE45</f>
        <v>0</v>
      </c>
      <c r="AF44" s="65">
        <f t="shared" si="10"/>
        <v>1453.6</v>
      </c>
      <c r="AG44" s="69">
        <f>AG45</f>
        <v>182.5</v>
      </c>
      <c r="AH44" s="65">
        <f t="shared" si="10"/>
        <v>1636.1</v>
      </c>
    </row>
    <row r="45" spans="2:35" ht="101.25" x14ac:dyDescent="0.3">
      <c r="B45" s="11"/>
      <c r="C45" s="8" t="s">
        <v>6</v>
      </c>
      <c r="D45" s="72" t="s">
        <v>17</v>
      </c>
      <c r="E45" s="72">
        <v>600</v>
      </c>
      <c r="F45" s="72">
        <v>2</v>
      </c>
      <c r="G45" s="69">
        <v>1453.6</v>
      </c>
      <c r="H45" s="69"/>
      <c r="I45" s="69">
        <f t="shared" si="13"/>
        <v>1453.6</v>
      </c>
      <c r="J45" s="73"/>
      <c r="K45" s="73">
        <f t="shared" si="12"/>
        <v>1453.6</v>
      </c>
      <c r="L45" s="73"/>
      <c r="M45" s="74">
        <f t="shared" si="2"/>
        <v>1453.6</v>
      </c>
      <c r="N45" s="73"/>
      <c r="O45" s="74">
        <f t="shared" si="3"/>
        <v>1453.6</v>
      </c>
      <c r="P45" s="73"/>
      <c r="Q45" s="74">
        <f t="shared" si="4"/>
        <v>1453.6</v>
      </c>
      <c r="R45" s="73"/>
      <c r="S45" s="74">
        <f t="shared" si="5"/>
        <v>1453.6</v>
      </c>
      <c r="T45" s="73"/>
      <c r="U45" s="74">
        <f t="shared" si="6"/>
        <v>1453.6</v>
      </c>
      <c r="V45" s="74"/>
      <c r="W45" s="74">
        <f t="shared" si="7"/>
        <v>1453.6</v>
      </c>
      <c r="X45" s="72"/>
      <c r="Y45" s="69"/>
      <c r="Z45" s="69">
        <f t="shared" si="8"/>
        <v>1453.6</v>
      </c>
      <c r="AA45" s="69">
        <v>0</v>
      </c>
      <c r="AB45" s="65">
        <f t="shared" si="9"/>
        <v>1453.6</v>
      </c>
      <c r="AC45" s="69">
        <v>0</v>
      </c>
      <c r="AD45" s="65">
        <f t="shared" si="9"/>
        <v>1453.6</v>
      </c>
      <c r="AE45" s="69">
        <v>0</v>
      </c>
      <c r="AF45" s="65">
        <f t="shared" si="10"/>
        <v>1453.6</v>
      </c>
      <c r="AG45" s="69">
        <v>182.5</v>
      </c>
      <c r="AH45" s="65">
        <f t="shared" si="10"/>
        <v>1636.1</v>
      </c>
    </row>
    <row r="46" spans="2:35" ht="81" x14ac:dyDescent="0.3">
      <c r="B46" s="11"/>
      <c r="C46" s="8" t="s">
        <v>554</v>
      </c>
      <c r="D46" s="75" t="s">
        <v>555</v>
      </c>
      <c r="E46" s="75"/>
      <c r="F46" s="75"/>
      <c r="G46" s="69"/>
      <c r="H46" s="69"/>
      <c r="I46" s="69"/>
      <c r="J46" s="73"/>
      <c r="K46" s="73"/>
      <c r="L46" s="73"/>
      <c r="M46" s="74"/>
      <c r="N46" s="73"/>
      <c r="O46" s="74"/>
      <c r="P46" s="73"/>
      <c r="Q46" s="74"/>
      <c r="R46" s="73"/>
      <c r="S46" s="74"/>
      <c r="T46" s="73"/>
      <c r="U46" s="74"/>
      <c r="V46" s="74"/>
      <c r="W46" s="74"/>
      <c r="X46" s="75"/>
      <c r="Y46" s="69"/>
      <c r="Z46" s="69">
        <v>0</v>
      </c>
      <c r="AA46" s="69">
        <f>AA47</f>
        <v>498</v>
      </c>
      <c r="AB46" s="65">
        <f t="shared" si="9"/>
        <v>498</v>
      </c>
      <c r="AC46" s="69">
        <f>AC47</f>
        <v>-498</v>
      </c>
      <c r="AD46" s="65">
        <f t="shared" si="9"/>
        <v>0</v>
      </c>
      <c r="AE46" s="69">
        <f>AE47</f>
        <v>0</v>
      </c>
      <c r="AF46" s="65">
        <f t="shared" si="10"/>
        <v>0</v>
      </c>
      <c r="AG46" s="69">
        <f>AG47</f>
        <v>0</v>
      </c>
      <c r="AH46" s="65">
        <f t="shared" si="10"/>
        <v>0</v>
      </c>
    </row>
    <row r="47" spans="2:35" ht="101.25" x14ac:dyDescent="0.3">
      <c r="B47" s="11"/>
      <c r="C47" s="8" t="s">
        <v>6</v>
      </c>
      <c r="D47" s="75" t="s">
        <v>555</v>
      </c>
      <c r="E47" s="75">
        <v>600</v>
      </c>
      <c r="F47" s="75"/>
      <c r="G47" s="69"/>
      <c r="H47" s="69"/>
      <c r="I47" s="69"/>
      <c r="J47" s="73"/>
      <c r="K47" s="73"/>
      <c r="L47" s="73"/>
      <c r="M47" s="74"/>
      <c r="N47" s="73"/>
      <c r="O47" s="74"/>
      <c r="P47" s="73"/>
      <c r="Q47" s="74"/>
      <c r="R47" s="73"/>
      <c r="S47" s="74"/>
      <c r="T47" s="73"/>
      <c r="U47" s="74"/>
      <c r="V47" s="74"/>
      <c r="W47" s="74"/>
      <c r="X47" s="75"/>
      <c r="Y47" s="69"/>
      <c r="Z47" s="69">
        <v>0</v>
      </c>
      <c r="AA47" s="69">
        <v>498</v>
      </c>
      <c r="AB47" s="65">
        <f t="shared" si="9"/>
        <v>498</v>
      </c>
      <c r="AC47" s="69">
        <v>-498</v>
      </c>
      <c r="AD47" s="65">
        <f t="shared" si="9"/>
        <v>0</v>
      </c>
      <c r="AE47" s="69"/>
      <c r="AF47" s="65">
        <f t="shared" si="10"/>
        <v>0</v>
      </c>
      <c r="AG47" s="69"/>
      <c r="AH47" s="65">
        <f t="shared" si="10"/>
        <v>0</v>
      </c>
    </row>
    <row r="48" spans="2:35" ht="81" x14ac:dyDescent="0.3">
      <c r="B48" s="11"/>
      <c r="C48" s="8" t="s">
        <v>554</v>
      </c>
      <c r="D48" s="118" t="s">
        <v>558</v>
      </c>
      <c r="E48" s="118"/>
      <c r="F48" s="118"/>
      <c r="G48" s="69"/>
      <c r="H48" s="69"/>
      <c r="I48" s="69"/>
      <c r="J48" s="73"/>
      <c r="K48" s="73"/>
      <c r="L48" s="73"/>
      <c r="M48" s="74"/>
      <c r="N48" s="73"/>
      <c r="O48" s="74"/>
      <c r="P48" s="73"/>
      <c r="Q48" s="74"/>
      <c r="R48" s="73"/>
      <c r="S48" s="74"/>
      <c r="T48" s="73"/>
      <c r="U48" s="74"/>
      <c r="V48" s="74"/>
      <c r="W48" s="74"/>
      <c r="X48" s="118"/>
      <c r="Y48" s="69"/>
      <c r="Z48" s="69"/>
      <c r="AA48" s="69"/>
      <c r="AB48" s="65"/>
      <c r="AC48" s="69">
        <f>AC49</f>
        <v>498</v>
      </c>
      <c r="AD48" s="65">
        <f t="shared" si="9"/>
        <v>498</v>
      </c>
      <c r="AE48" s="69">
        <f>AE49</f>
        <v>0</v>
      </c>
      <c r="AF48" s="65">
        <f t="shared" si="10"/>
        <v>498</v>
      </c>
      <c r="AG48" s="69">
        <f>AG49</f>
        <v>0</v>
      </c>
      <c r="AH48" s="65">
        <f t="shared" si="10"/>
        <v>498</v>
      </c>
      <c r="AI48" s="116"/>
    </row>
    <row r="49" spans="2:35" ht="101.25" x14ac:dyDescent="0.3">
      <c r="B49" s="11"/>
      <c r="C49" s="8" t="s">
        <v>6</v>
      </c>
      <c r="D49" s="118" t="s">
        <v>558</v>
      </c>
      <c r="E49" s="118">
        <v>600</v>
      </c>
      <c r="F49" s="118"/>
      <c r="G49" s="69"/>
      <c r="H49" s="69"/>
      <c r="I49" s="69"/>
      <c r="J49" s="73"/>
      <c r="K49" s="73"/>
      <c r="L49" s="73"/>
      <c r="M49" s="74"/>
      <c r="N49" s="73"/>
      <c r="O49" s="74"/>
      <c r="P49" s="73"/>
      <c r="Q49" s="74"/>
      <c r="R49" s="73"/>
      <c r="S49" s="74"/>
      <c r="T49" s="73"/>
      <c r="U49" s="74"/>
      <c r="V49" s="74"/>
      <c r="W49" s="74"/>
      <c r="X49" s="118"/>
      <c r="Y49" s="69"/>
      <c r="Z49" s="69"/>
      <c r="AA49" s="69"/>
      <c r="AB49" s="65"/>
      <c r="AC49" s="69">
        <v>498</v>
      </c>
      <c r="AD49" s="65">
        <f t="shared" si="9"/>
        <v>498</v>
      </c>
      <c r="AE49" s="69"/>
      <c r="AF49" s="65">
        <f t="shared" si="10"/>
        <v>498</v>
      </c>
      <c r="AG49" s="69"/>
      <c r="AH49" s="65">
        <f t="shared" si="10"/>
        <v>498</v>
      </c>
      <c r="AI49" s="116"/>
    </row>
    <row r="50" spans="2:35" ht="101.25" x14ac:dyDescent="0.3">
      <c r="B50" s="11"/>
      <c r="C50" s="8" t="s">
        <v>473</v>
      </c>
      <c r="D50" s="12" t="s">
        <v>26</v>
      </c>
      <c r="E50" s="12"/>
      <c r="F50" s="12"/>
      <c r="G50" s="69">
        <f>G51+G55+G59+G68+G74+G76+G78+G80+G82+G86</f>
        <v>38699.800000000003</v>
      </c>
      <c r="H50" s="69">
        <f>H51+H55+H59+H68+H74+H76+H78+H80+H82+H86</f>
        <v>200</v>
      </c>
      <c r="I50" s="69">
        <f>G50+H50</f>
        <v>38899.800000000003</v>
      </c>
      <c r="J50" s="73">
        <f>J51+J55+J59+J68+J74+J76+J78+J80+J82+J86</f>
        <v>0</v>
      </c>
      <c r="K50" s="73">
        <f t="shared" si="12"/>
        <v>38899.800000000003</v>
      </c>
      <c r="L50" s="73">
        <f>L51+L55+L59+L68+L74+L76+L78+L80+L82+L86</f>
        <v>0</v>
      </c>
      <c r="M50" s="74">
        <f t="shared" si="2"/>
        <v>38899.800000000003</v>
      </c>
      <c r="N50" s="73">
        <f>N51+N55+N59+N68+N74+N76+N78+N80+N82+N86</f>
        <v>0</v>
      </c>
      <c r="O50" s="74">
        <f t="shared" si="3"/>
        <v>38899.800000000003</v>
      </c>
      <c r="P50" s="73">
        <f>P51+P55+P59+P68+P74+P76+P78+P80+P82+P86</f>
        <v>0</v>
      </c>
      <c r="Q50" s="74">
        <f t="shared" si="4"/>
        <v>38899.800000000003</v>
      </c>
      <c r="R50" s="73">
        <f>R51+R55+R59+R68+R74+R76+R78+R80+R82+R86</f>
        <v>0</v>
      </c>
      <c r="S50" s="74">
        <f t="shared" si="5"/>
        <v>38899.800000000003</v>
      </c>
      <c r="T50" s="73">
        <f>T51+T55+T59+T68+T74+T76+T78+T80+T82+T86</f>
        <v>0</v>
      </c>
      <c r="U50" s="74">
        <f t="shared" si="6"/>
        <v>38899.800000000003</v>
      </c>
      <c r="V50" s="74"/>
      <c r="W50" s="74">
        <f t="shared" si="7"/>
        <v>38899.800000000003</v>
      </c>
      <c r="X50" s="72">
        <f>X51+X55+X59+X68+X74+X76+X78+X80+X82+X86</f>
        <v>0</v>
      </c>
      <c r="Y50" s="77">
        <f>Y51+Y55+Y59+Y68+Y72+Y74+Y76+Y78+Y80+Y82+Y86</f>
        <v>0</v>
      </c>
      <c r="Z50" s="69">
        <f t="shared" si="8"/>
        <v>38899.800000000003</v>
      </c>
      <c r="AA50" s="77">
        <f>AA51+AA55+AA59+AA68+AA72+AA74+AA76+AA78+AA80+AA82+AA86</f>
        <v>123.2</v>
      </c>
      <c r="AB50" s="65">
        <f t="shared" si="9"/>
        <v>39023</v>
      </c>
      <c r="AC50" s="77">
        <f>AC51+AC55+AC59+AC64+AC68+AC72+AC74+AC76+AC78+AC80+AC82+AC86+AC66+AC84+AC92+AC94</f>
        <v>40066.5</v>
      </c>
      <c r="AD50" s="65">
        <f t="shared" si="9"/>
        <v>79089.5</v>
      </c>
      <c r="AE50" s="163">
        <f>AE51+AE49+AE55+AE59+AE64+AE68+AE72+AE74+AE76+AE78+AE80+AE82+AE86+AE66+AE84+AE92+AE94</f>
        <v>-6671.7</v>
      </c>
      <c r="AF50" s="65">
        <f t="shared" si="10"/>
        <v>72417.8</v>
      </c>
      <c r="AG50" s="163">
        <f>AG51+AG55+AG59+AG64+AG68+AG72+AG74+AG76+AG78+AG80+AG82+AG86+AG66+AG84+AG92+AG94</f>
        <v>3262</v>
      </c>
      <c r="AH50" s="65">
        <f t="shared" si="10"/>
        <v>75679.8</v>
      </c>
    </row>
    <row r="51" spans="2:35" ht="60.75" x14ac:dyDescent="0.3">
      <c r="B51" s="11"/>
      <c r="C51" s="8" t="s">
        <v>508</v>
      </c>
      <c r="D51" s="12" t="s">
        <v>27</v>
      </c>
      <c r="E51" s="12"/>
      <c r="F51" s="12"/>
      <c r="G51" s="69">
        <f>G52+G53+G54</f>
        <v>5361</v>
      </c>
      <c r="H51" s="69"/>
      <c r="I51" s="69">
        <f>G51+H51</f>
        <v>5361</v>
      </c>
      <c r="J51" s="73"/>
      <c r="K51" s="73">
        <f t="shared" si="12"/>
        <v>5361</v>
      </c>
      <c r="L51" s="73">
        <f>L52+L53+L54</f>
        <v>0</v>
      </c>
      <c r="M51" s="74">
        <f t="shared" si="2"/>
        <v>5361</v>
      </c>
      <c r="N51" s="73">
        <f>N52+N53+N54</f>
        <v>0</v>
      </c>
      <c r="O51" s="74">
        <f t="shared" si="3"/>
        <v>5361</v>
      </c>
      <c r="P51" s="73">
        <f>P52+P53+P54</f>
        <v>0</v>
      </c>
      <c r="Q51" s="74">
        <f t="shared" si="4"/>
        <v>5361</v>
      </c>
      <c r="R51" s="73">
        <f>R52+R53+R54</f>
        <v>0</v>
      </c>
      <c r="S51" s="74">
        <f t="shared" si="5"/>
        <v>5361</v>
      </c>
      <c r="T51" s="73">
        <f>T52+T53+T54</f>
        <v>0</v>
      </c>
      <c r="U51" s="74">
        <f t="shared" si="6"/>
        <v>5361</v>
      </c>
      <c r="V51" s="74"/>
      <c r="W51" s="74">
        <f t="shared" si="7"/>
        <v>5361</v>
      </c>
      <c r="X51" s="72">
        <f>X52+X53+X54</f>
        <v>0</v>
      </c>
      <c r="Y51" s="69">
        <v>0</v>
      </c>
      <c r="Z51" s="69">
        <f t="shared" si="8"/>
        <v>5361</v>
      </c>
      <c r="AA51" s="69">
        <v>0</v>
      </c>
      <c r="AB51" s="65">
        <f t="shared" si="9"/>
        <v>5361</v>
      </c>
      <c r="AC51" s="69">
        <v>0</v>
      </c>
      <c r="AD51" s="65">
        <f t="shared" si="9"/>
        <v>5361</v>
      </c>
      <c r="AE51" s="69">
        <v>0</v>
      </c>
      <c r="AF51" s="65">
        <f t="shared" si="10"/>
        <v>5361</v>
      </c>
      <c r="AG51" s="69">
        <v>0</v>
      </c>
      <c r="AH51" s="65">
        <f t="shared" si="10"/>
        <v>5361</v>
      </c>
    </row>
    <row r="52" spans="2:35" ht="168" customHeight="1" x14ac:dyDescent="0.3">
      <c r="B52" s="11"/>
      <c r="C52" s="8" t="s">
        <v>115</v>
      </c>
      <c r="D52" s="12" t="s">
        <v>27</v>
      </c>
      <c r="E52" s="12">
        <v>100</v>
      </c>
      <c r="F52" s="12">
        <v>9</v>
      </c>
      <c r="G52" s="69">
        <v>4906</v>
      </c>
      <c r="H52" s="69"/>
      <c r="I52" s="69">
        <f>G52+H52</f>
        <v>4906</v>
      </c>
      <c r="J52" s="73"/>
      <c r="K52" s="73">
        <f t="shared" si="12"/>
        <v>4906</v>
      </c>
      <c r="L52" s="73"/>
      <c r="M52" s="74">
        <f t="shared" si="2"/>
        <v>4906</v>
      </c>
      <c r="N52" s="73"/>
      <c r="O52" s="74">
        <f t="shared" si="3"/>
        <v>4906</v>
      </c>
      <c r="P52" s="73"/>
      <c r="Q52" s="74">
        <f t="shared" si="4"/>
        <v>4906</v>
      </c>
      <c r="R52" s="73"/>
      <c r="S52" s="74">
        <f t="shared" si="5"/>
        <v>4906</v>
      </c>
      <c r="T52" s="73"/>
      <c r="U52" s="74">
        <f t="shared" si="6"/>
        <v>4906</v>
      </c>
      <c r="V52" s="74"/>
      <c r="W52" s="74">
        <f t="shared" si="7"/>
        <v>4906</v>
      </c>
      <c r="X52" s="72"/>
      <c r="Y52" s="69">
        <v>0</v>
      </c>
      <c r="Z52" s="69">
        <f t="shared" si="8"/>
        <v>4906</v>
      </c>
      <c r="AA52" s="69">
        <v>0</v>
      </c>
      <c r="AB52" s="65">
        <f t="shared" si="9"/>
        <v>4906</v>
      </c>
      <c r="AC52" s="69">
        <v>0</v>
      </c>
      <c r="AD52" s="65">
        <f t="shared" si="9"/>
        <v>4906</v>
      </c>
      <c r="AE52" s="69">
        <v>0</v>
      </c>
      <c r="AF52" s="65">
        <f t="shared" si="10"/>
        <v>4906</v>
      </c>
      <c r="AG52" s="69">
        <v>0</v>
      </c>
      <c r="AH52" s="65">
        <f t="shared" si="10"/>
        <v>4906</v>
      </c>
    </row>
    <row r="53" spans="2:35" ht="81" x14ac:dyDescent="0.3">
      <c r="B53" s="11"/>
      <c r="C53" s="12" t="s">
        <v>15</v>
      </c>
      <c r="D53" s="12" t="s">
        <v>27</v>
      </c>
      <c r="E53" s="12">
        <v>200</v>
      </c>
      <c r="F53" s="12">
        <v>9</v>
      </c>
      <c r="G53" s="69">
        <v>453</v>
      </c>
      <c r="H53" s="69"/>
      <c r="I53" s="69">
        <f t="shared" ref="I53:I54" si="14">G53+H53</f>
        <v>453</v>
      </c>
      <c r="J53" s="73"/>
      <c r="K53" s="73">
        <f t="shared" si="12"/>
        <v>453</v>
      </c>
      <c r="L53" s="73"/>
      <c r="M53" s="74">
        <f t="shared" si="2"/>
        <v>453</v>
      </c>
      <c r="N53" s="73">
        <v>0</v>
      </c>
      <c r="O53" s="74">
        <f t="shared" si="3"/>
        <v>453</v>
      </c>
      <c r="P53" s="73">
        <v>0</v>
      </c>
      <c r="Q53" s="74">
        <f t="shared" si="4"/>
        <v>453</v>
      </c>
      <c r="R53" s="73">
        <v>0</v>
      </c>
      <c r="S53" s="74">
        <f t="shared" si="5"/>
        <v>453</v>
      </c>
      <c r="T53" s="73">
        <v>0</v>
      </c>
      <c r="U53" s="74">
        <f t="shared" si="6"/>
        <v>453</v>
      </c>
      <c r="V53" s="74"/>
      <c r="W53" s="74">
        <f t="shared" si="7"/>
        <v>453</v>
      </c>
      <c r="X53" s="72"/>
      <c r="Y53" s="69">
        <v>0</v>
      </c>
      <c r="Z53" s="69">
        <f t="shared" si="8"/>
        <v>453</v>
      </c>
      <c r="AA53" s="69">
        <v>0</v>
      </c>
      <c r="AB53" s="65">
        <f t="shared" si="9"/>
        <v>453</v>
      </c>
      <c r="AC53" s="69">
        <v>0</v>
      </c>
      <c r="AD53" s="65">
        <f t="shared" si="9"/>
        <v>453</v>
      </c>
      <c r="AE53" s="69">
        <v>0</v>
      </c>
      <c r="AF53" s="65">
        <f t="shared" si="10"/>
        <v>453</v>
      </c>
      <c r="AG53" s="69">
        <v>0</v>
      </c>
      <c r="AH53" s="65">
        <f t="shared" si="10"/>
        <v>453</v>
      </c>
    </row>
    <row r="54" spans="2:35" ht="40.5" x14ac:dyDescent="0.3">
      <c r="B54" s="11"/>
      <c r="C54" s="12" t="s">
        <v>19</v>
      </c>
      <c r="D54" s="12" t="s">
        <v>27</v>
      </c>
      <c r="E54" s="12">
        <v>800</v>
      </c>
      <c r="F54" s="12">
        <v>9</v>
      </c>
      <c r="G54" s="69">
        <v>2</v>
      </c>
      <c r="H54" s="69"/>
      <c r="I54" s="69">
        <f t="shared" si="14"/>
        <v>2</v>
      </c>
      <c r="J54" s="73"/>
      <c r="K54" s="73">
        <f t="shared" si="12"/>
        <v>2</v>
      </c>
      <c r="L54" s="73"/>
      <c r="M54" s="74">
        <f t="shared" si="2"/>
        <v>2</v>
      </c>
      <c r="N54" s="73"/>
      <c r="O54" s="74">
        <f t="shared" si="3"/>
        <v>2</v>
      </c>
      <c r="P54" s="73"/>
      <c r="Q54" s="74">
        <f t="shared" si="4"/>
        <v>2</v>
      </c>
      <c r="R54" s="73"/>
      <c r="S54" s="74">
        <f t="shared" si="5"/>
        <v>2</v>
      </c>
      <c r="T54" s="73"/>
      <c r="U54" s="74">
        <f t="shared" si="6"/>
        <v>2</v>
      </c>
      <c r="V54" s="74"/>
      <c r="W54" s="74">
        <f t="shared" si="7"/>
        <v>2</v>
      </c>
      <c r="X54" s="72"/>
      <c r="Y54" s="69">
        <v>0</v>
      </c>
      <c r="Z54" s="69">
        <f t="shared" si="8"/>
        <v>2</v>
      </c>
      <c r="AA54" s="69">
        <v>0</v>
      </c>
      <c r="AB54" s="65">
        <f t="shared" si="9"/>
        <v>2</v>
      </c>
      <c r="AC54" s="69">
        <v>0</v>
      </c>
      <c r="AD54" s="65">
        <f t="shared" si="9"/>
        <v>2</v>
      </c>
      <c r="AE54" s="69">
        <v>0</v>
      </c>
      <c r="AF54" s="65">
        <f t="shared" si="10"/>
        <v>2</v>
      </c>
      <c r="AG54" s="69">
        <v>0</v>
      </c>
      <c r="AH54" s="65">
        <f t="shared" si="10"/>
        <v>2</v>
      </c>
    </row>
    <row r="55" spans="2:35" ht="106.5" customHeight="1" x14ac:dyDescent="0.3">
      <c r="B55" s="11"/>
      <c r="C55" s="12" t="s">
        <v>509</v>
      </c>
      <c r="D55" s="12" t="s">
        <v>28</v>
      </c>
      <c r="E55" s="12"/>
      <c r="F55" s="12"/>
      <c r="G55" s="69">
        <f>G56+G57+G58</f>
        <v>23879.5</v>
      </c>
      <c r="H55" s="69">
        <f>H56+H57+H58</f>
        <v>0</v>
      </c>
      <c r="I55" s="69">
        <f>G55+H55</f>
        <v>23879.5</v>
      </c>
      <c r="J55" s="73">
        <f>J56+J57+J58</f>
        <v>0</v>
      </c>
      <c r="K55" s="73">
        <f t="shared" si="12"/>
        <v>23879.5</v>
      </c>
      <c r="L55" s="73">
        <f>L56+L57+L58</f>
        <v>0</v>
      </c>
      <c r="M55" s="74">
        <f t="shared" si="2"/>
        <v>23879.5</v>
      </c>
      <c r="N55" s="73">
        <f>N56+N57+N58</f>
        <v>0</v>
      </c>
      <c r="O55" s="74">
        <f t="shared" si="3"/>
        <v>23879.5</v>
      </c>
      <c r="P55" s="73">
        <f>P56+P57+P58</f>
        <v>0</v>
      </c>
      <c r="Q55" s="74">
        <f t="shared" si="4"/>
        <v>23879.5</v>
      </c>
      <c r="R55" s="73">
        <f>R56+R57+R58</f>
        <v>0</v>
      </c>
      <c r="S55" s="74">
        <f t="shared" si="5"/>
        <v>23879.5</v>
      </c>
      <c r="T55" s="73">
        <f>T56+T57+T58</f>
        <v>0</v>
      </c>
      <c r="U55" s="74">
        <f t="shared" si="6"/>
        <v>23879.5</v>
      </c>
      <c r="V55" s="74"/>
      <c r="W55" s="74">
        <f t="shared" si="7"/>
        <v>23879.5</v>
      </c>
      <c r="X55" s="72">
        <f>X56+X57+X58</f>
        <v>0</v>
      </c>
      <c r="Y55" s="69">
        <f>Y56+Y57+Y58</f>
        <v>0</v>
      </c>
      <c r="Z55" s="69">
        <f t="shared" si="8"/>
        <v>23879.5</v>
      </c>
      <c r="AA55" s="69">
        <f>AA56+AA57+AA58</f>
        <v>0</v>
      </c>
      <c r="AB55" s="65">
        <f t="shared" si="9"/>
        <v>23879.5</v>
      </c>
      <c r="AC55" s="69">
        <f>AC56+AC57+AC58</f>
        <v>0</v>
      </c>
      <c r="AD55" s="65">
        <f t="shared" si="9"/>
        <v>23879.5</v>
      </c>
      <c r="AE55" s="69">
        <f>AE56+AE57+AE58</f>
        <v>0</v>
      </c>
      <c r="AF55" s="65">
        <f t="shared" si="10"/>
        <v>23879.5</v>
      </c>
      <c r="AG55" s="69">
        <f>AG56+AG57+AG58</f>
        <v>0</v>
      </c>
      <c r="AH55" s="65">
        <f t="shared" si="10"/>
        <v>23879.5</v>
      </c>
    </row>
    <row r="56" spans="2:35" ht="158.25" customHeight="1" x14ac:dyDescent="0.3">
      <c r="B56" s="11"/>
      <c r="C56" s="12" t="s">
        <v>115</v>
      </c>
      <c r="D56" s="12" t="s">
        <v>28</v>
      </c>
      <c r="E56" s="12">
        <v>100</v>
      </c>
      <c r="F56" s="12">
        <v>9</v>
      </c>
      <c r="G56" s="69">
        <v>21966.7</v>
      </c>
      <c r="H56" s="69"/>
      <c r="I56" s="69">
        <f>G56+H56</f>
        <v>21966.7</v>
      </c>
      <c r="J56" s="73"/>
      <c r="K56" s="73">
        <f t="shared" si="12"/>
        <v>21966.7</v>
      </c>
      <c r="L56" s="73"/>
      <c r="M56" s="74">
        <f t="shared" si="2"/>
        <v>21966.7</v>
      </c>
      <c r="N56" s="73">
        <v>0</v>
      </c>
      <c r="O56" s="74">
        <f t="shared" si="3"/>
        <v>21966.7</v>
      </c>
      <c r="P56" s="73">
        <v>0</v>
      </c>
      <c r="Q56" s="74">
        <f t="shared" si="4"/>
        <v>21966.7</v>
      </c>
      <c r="R56" s="73">
        <v>0</v>
      </c>
      <c r="S56" s="74">
        <f t="shared" si="5"/>
        <v>21966.7</v>
      </c>
      <c r="T56" s="73">
        <v>0</v>
      </c>
      <c r="U56" s="74">
        <f t="shared" si="6"/>
        <v>21966.7</v>
      </c>
      <c r="V56" s="74"/>
      <c r="W56" s="74">
        <f t="shared" si="7"/>
        <v>21966.7</v>
      </c>
      <c r="X56" s="72"/>
      <c r="Y56" s="69">
        <v>0</v>
      </c>
      <c r="Z56" s="69">
        <f t="shared" si="8"/>
        <v>21966.7</v>
      </c>
      <c r="AA56" s="69">
        <v>0</v>
      </c>
      <c r="AB56" s="65">
        <f t="shared" si="9"/>
        <v>21966.7</v>
      </c>
      <c r="AC56" s="69">
        <v>0</v>
      </c>
      <c r="AD56" s="65">
        <f t="shared" si="9"/>
        <v>21966.7</v>
      </c>
      <c r="AE56" s="69">
        <v>0</v>
      </c>
      <c r="AF56" s="65">
        <f t="shared" si="10"/>
        <v>21966.7</v>
      </c>
      <c r="AG56" s="69">
        <v>0</v>
      </c>
      <c r="AH56" s="65">
        <f t="shared" si="10"/>
        <v>21966.7</v>
      </c>
    </row>
    <row r="57" spans="2:35" ht="81" x14ac:dyDescent="0.3">
      <c r="B57" s="11"/>
      <c r="C57" s="12" t="s">
        <v>15</v>
      </c>
      <c r="D57" s="12" t="s">
        <v>28</v>
      </c>
      <c r="E57" s="12">
        <v>200</v>
      </c>
      <c r="F57" s="12">
        <v>9</v>
      </c>
      <c r="G57" s="69">
        <v>1902.5</v>
      </c>
      <c r="H57" s="69"/>
      <c r="I57" s="69">
        <f t="shared" ref="I57:I58" si="15">G57+H57</f>
        <v>1902.5</v>
      </c>
      <c r="J57" s="73"/>
      <c r="K57" s="73">
        <f t="shared" si="12"/>
        <v>1902.5</v>
      </c>
      <c r="L57" s="73">
        <v>0</v>
      </c>
      <c r="M57" s="74">
        <f t="shared" si="2"/>
        <v>1902.5</v>
      </c>
      <c r="N57" s="73">
        <v>0</v>
      </c>
      <c r="O57" s="74">
        <f t="shared" si="3"/>
        <v>1902.5</v>
      </c>
      <c r="P57" s="73">
        <v>0</v>
      </c>
      <c r="Q57" s="74">
        <f t="shared" si="4"/>
        <v>1902.5</v>
      </c>
      <c r="R57" s="73">
        <v>0</v>
      </c>
      <c r="S57" s="74">
        <f t="shared" si="5"/>
        <v>1902.5</v>
      </c>
      <c r="T57" s="73">
        <v>0</v>
      </c>
      <c r="U57" s="74">
        <f t="shared" si="6"/>
        <v>1902.5</v>
      </c>
      <c r="V57" s="74"/>
      <c r="W57" s="74">
        <f t="shared" si="7"/>
        <v>1902.5</v>
      </c>
      <c r="X57" s="72"/>
      <c r="Y57" s="69">
        <v>0</v>
      </c>
      <c r="Z57" s="69">
        <f t="shared" si="8"/>
        <v>1902.5</v>
      </c>
      <c r="AA57" s="69">
        <v>0</v>
      </c>
      <c r="AB57" s="65">
        <f t="shared" si="9"/>
        <v>1902.5</v>
      </c>
      <c r="AC57" s="69">
        <v>0</v>
      </c>
      <c r="AD57" s="65">
        <f t="shared" si="9"/>
        <v>1902.5</v>
      </c>
      <c r="AE57" s="69">
        <v>0</v>
      </c>
      <c r="AF57" s="65">
        <f t="shared" si="10"/>
        <v>1902.5</v>
      </c>
      <c r="AG57" s="69">
        <v>0</v>
      </c>
      <c r="AH57" s="65">
        <f t="shared" si="10"/>
        <v>1902.5</v>
      </c>
    </row>
    <row r="58" spans="2:35" ht="40.5" x14ac:dyDescent="0.3">
      <c r="B58" s="11"/>
      <c r="C58" s="12" t="s">
        <v>19</v>
      </c>
      <c r="D58" s="12" t="s">
        <v>28</v>
      </c>
      <c r="E58" s="12">
        <v>800</v>
      </c>
      <c r="F58" s="12">
        <v>9</v>
      </c>
      <c r="G58" s="69">
        <v>10.3</v>
      </c>
      <c r="H58" s="69"/>
      <c r="I58" s="69">
        <f t="shared" si="15"/>
        <v>10.3</v>
      </c>
      <c r="J58" s="73"/>
      <c r="K58" s="73">
        <f t="shared" si="12"/>
        <v>10.3</v>
      </c>
      <c r="L58" s="73"/>
      <c r="M58" s="74">
        <f t="shared" si="2"/>
        <v>10.3</v>
      </c>
      <c r="N58" s="73"/>
      <c r="O58" s="74">
        <f t="shared" si="3"/>
        <v>10.3</v>
      </c>
      <c r="P58" s="73"/>
      <c r="Q58" s="74">
        <f t="shared" si="4"/>
        <v>10.3</v>
      </c>
      <c r="R58" s="73"/>
      <c r="S58" s="74">
        <f t="shared" si="5"/>
        <v>10.3</v>
      </c>
      <c r="T58" s="73"/>
      <c r="U58" s="74">
        <f t="shared" si="6"/>
        <v>10.3</v>
      </c>
      <c r="V58" s="74"/>
      <c r="W58" s="74">
        <f t="shared" si="7"/>
        <v>10.3</v>
      </c>
      <c r="X58" s="72"/>
      <c r="Y58" s="69">
        <v>0</v>
      </c>
      <c r="Z58" s="69">
        <f t="shared" si="8"/>
        <v>10.3</v>
      </c>
      <c r="AA58" s="69">
        <v>0</v>
      </c>
      <c r="AB58" s="65">
        <f t="shared" si="9"/>
        <v>10.3</v>
      </c>
      <c r="AC58" s="69">
        <v>0</v>
      </c>
      <c r="AD58" s="65">
        <f t="shared" si="9"/>
        <v>10.3</v>
      </c>
      <c r="AE58" s="69">
        <v>0</v>
      </c>
      <c r="AF58" s="65">
        <f t="shared" si="10"/>
        <v>10.3</v>
      </c>
      <c r="AG58" s="69">
        <v>0</v>
      </c>
      <c r="AH58" s="65">
        <f t="shared" si="10"/>
        <v>10.3</v>
      </c>
    </row>
    <row r="59" spans="2:35" ht="39.75" customHeight="1" x14ac:dyDescent="0.3">
      <c r="B59" s="11"/>
      <c r="C59" s="12" t="s">
        <v>20</v>
      </c>
      <c r="D59" s="12" t="s">
        <v>29</v>
      </c>
      <c r="E59" s="12"/>
      <c r="F59" s="12"/>
      <c r="G59" s="69">
        <f>G61+G63</f>
        <v>1570</v>
      </c>
      <c r="H59" s="69">
        <f>H61+H63</f>
        <v>0</v>
      </c>
      <c r="I59" s="69">
        <f t="shared" ref="I59:I71" si="16">G59+H59</f>
        <v>1570</v>
      </c>
      <c r="J59" s="73">
        <f>J61+J63</f>
        <v>0</v>
      </c>
      <c r="K59" s="73">
        <f t="shared" si="12"/>
        <v>1570</v>
      </c>
      <c r="L59" s="73">
        <f>L61+L63+L60</f>
        <v>0</v>
      </c>
      <c r="M59" s="74">
        <f t="shared" si="2"/>
        <v>1570</v>
      </c>
      <c r="N59" s="73">
        <f>N61+N63+N60</f>
        <v>0</v>
      </c>
      <c r="O59" s="74">
        <f t="shared" si="3"/>
        <v>1570</v>
      </c>
      <c r="P59" s="73">
        <f>P61+P63+P60</f>
        <v>0</v>
      </c>
      <c r="Q59" s="74">
        <f t="shared" si="4"/>
        <v>1570</v>
      </c>
      <c r="R59" s="73">
        <f>R61+R63+R60</f>
        <v>0</v>
      </c>
      <c r="S59" s="74">
        <f t="shared" si="5"/>
        <v>1570</v>
      </c>
      <c r="T59" s="73">
        <f>T61+T63+T60</f>
        <v>0</v>
      </c>
      <c r="U59" s="74">
        <f t="shared" si="6"/>
        <v>1570</v>
      </c>
      <c r="V59" s="74"/>
      <c r="W59" s="74">
        <f t="shared" si="7"/>
        <v>1570</v>
      </c>
      <c r="X59" s="72">
        <f>X61+X63</f>
        <v>0</v>
      </c>
      <c r="Y59" s="69">
        <f>Y61+Y62+Y63</f>
        <v>0</v>
      </c>
      <c r="Z59" s="69">
        <f t="shared" si="8"/>
        <v>1570</v>
      </c>
      <c r="AA59" s="69">
        <f>AA61+AA62+AA63</f>
        <v>0</v>
      </c>
      <c r="AB59" s="65">
        <f t="shared" si="9"/>
        <v>1570</v>
      </c>
      <c r="AC59" s="69">
        <f>AC61+AC62+AC63</f>
        <v>50</v>
      </c>
      <c r="AD59" s="65">
        <f t="shared" si="9"/>
        <v>1620</v>
      </c>
      <c r="AE59" s="69">
        <f>AE61+AE62+AE63</f>
        <v>0</v>
      </c>
      <c r="AF59" s="65">
        <f t="shared" si="10"/>
        <v>1620</v>
      </c>
      <c r="AG59" s="69">
        <f>AG61+AG62+AG63</f>
        <v>0</v>
      </c>
      <c r="AH59" s="65">
        <f t="shared" si="10"/>
        <v>1620</v>
      </c>
    </row>
    <row r="60" spans="2:35" ht="138.75" customHeight="1" x14ac:dyDescent="0.3">
      <c r="B60" s="11"/>
      <c r="C60" s="8" t="s">
        <v>115</v>
      </c>
      <c r="D60" s="12" t="s">
        <v>29</v>
      </c>
      <c r="E60" s="12">
        <v>100</v>
      </c>
      <c r="F60" s="12">
        <v>9</v>
      </c>
      <c r="G60" s="69"/>
      <c r="H60" s="69"/>
      <c r="I60" s="69">
        <v>0</v>
      </c>
      <c r="J60" s="73"/>
      <c r="K60" s="73">
        <v>0</v>
      </c>
      <c r="L60" s="73"/>
      <c r="M60" s="78">
        <f>K60+L60</f>
        <v>0</v>
      </c>
      <c r="N60" s="73">
        <v>0</v>
      </c>
      <c r="O60" s="74">
        <f t="shared" si="3"/>
        <v>0</v>
      </c>
      <c r="P60" s="73">
        <v>0</v>
      </c>
      <c r="Q60" s="74">
        <f t="shared" si="4"/>
        <v>0</v>
      </c>
      <c r="R60" s="73">
        <v>0</v>
      </c>
      <c r="S60" s="74">
        <f t="shared" si="5"/>
        <v>0</v>
      </c>
      <c r="T60" s="73">
        <v>0</v>
      </c>
      <c r="U60" s="74">
        <f t="shared" si="6"/>
        <v>0</v>
      </c>
      <c r="V60" s="74"/>
      <c r="W60" s="74">
        <f t="shared" si="7"/>
        <v>0</v>
      </c>
      <c r="X60" s="72"/>
      <c r="Y60" s="69">
        <v>0</v>
      </c>
      <c r="Z60" s="69">
        <f t="shared" si="8"/>
        <v>0</v>
      </c>
      <c r="AA60" s="69">
        <v>0</v>
      </c>
      <c r="AB60" s="65">
        <f t="shared" si="9"/>
        <v>0</v>
      </c>
      <c r="AC60" s="69">
        <v>0</v>
      </c>
      <c r="AD60" s="65">
        <f t="shared" si="9"/>
        <v>0</v>
      </c>
      <c r="AE60" s="69">
        <v>0</v>
      </c>
      <c r="AF60" s="65">
        <f t="shared" si="10"/>
        <v>0</v>
      </c>
      <c r="AG60" s="69">
        <v>0</v>
      </c>
      <c r="AH60" s="65">
        <f t="shared" si="10"/>
        <v>0</v>
      </c>
    </row>
    <row r="61" spans="2:35" ht="81" x14ac:dyDescent="0.3">
      <c r="B61" s="11"/>
      <c r="C61" s="12" t="s">
        <v>15</v>
      </c>
      <c r="D61" s="12" t="s">
        <v>29</v>
      </c>
      <c r="E61" s="12">
        <v>200</v>
      </c>
      <c r="F61" s="12">
        <v>9</v>
      </c>
      <c r="G61" s="69">
        <v>1470</v>
      </c>
      <c r="H61" s="69"/>
      <c r="I61" s="69">
        <f t="shared" si="16"/>
        <v>1470</v>
      </c>
      <c r="J61" s="73">
        <v>0</v>
      </c>
      <c r="K61" s="73">
        <f t="shared" si="12"/>
        <v>1470</v>
      </c>
      <c r="L61" s="73"/>
      <c r="M61" s="74">
        <f t="shared" si="2"/>
        <v>1470</v>
      </c>
      <c r="N61" s="73">
        <v>0</v>
      </c>
      <c r="O61" s="74">
        <f t="shared" si="3"/>
        <v>1470</v>
      </c>
      <c r="P61" s="73">
        <v>0</v>
      </c>
      <c r="Q61" s="74">
        <f t="shared" si="4"/>
        <v>1470</v>
      </c>
      <c r="R61" s="73">
        <v>0</v>
      </c>
      <c r="S61" s="74">
        <f t="shared" si="5"/>
        <v>1470</v>
      </c>
      <c r="T61" s="73">
        <v>0</v>
      </c>
      <c r="U61" s="74">
        <f t="shared" si="6"/>
        <v>1470</v>
      </c>
      <c r="V61" s="74"/>
      <c r="W61" s="74">
        <f t="shared" si="7"/>
        <v>1470</v>
      </c>
      <c r="X61" s="72"/>
      <c r="Y61" s="69">
        <v>-200</v>
      </c>
      <c r="Z61" s="69">
        <f t="shared" si="8"/>
        <v>1270</v>
      </c>
      <c r="AA61" s="69">
        <v>-200</v>
      </c>
      <c r="AB61" s="65">
        <f t="shared" si="9"/>
        <v>1070</v>
      </c>
      <c r="AC61" s="69">
        <v>200</v>
      </c>
      <c r="AD61" s="65">
        <f t="shared" si="9"/>
        <v>1270</v>
      </c>
      <c r="AE61" s="69">
        <v>50</v>
      </c>
      <c r="AF61" s="65">
        <f t="shared" si="10"/>
        <v>1320</v>
      </c>
      <c r="AG61" s="69"/>
      <c r="AH61" s="65">
        <f t="shared" si="10"/>
        <v>1320</v>
      </c>
    </row>
    <row r="62" spans="2:35" ht="40.5" x14ac:dyDescent="0.3">
      <c r="B62" s="11"/>
      <c r="C62" s="12" t="s">
        <v>16</v>
      </c>
      <c r="D62" s="12" t="s">
        <v>29</v>
      </c>
      <c r="E62" s="12">
        <v>300</v>
      </c>
      <c r="F62" s="12"/>
      <c r="G62" s="69"/>
      <c r="H62" s="69"/>
      <c r="I62" s="69">
        <v>0</v>
      </c>
      <c r="J62" s="73"/>
      <c r="K62" s="73"/>
      <c r="L62" s="73"/>
      <c r="M62" s="74"/>
      <c r="N62" s="73"/>
      <c r="O62" s="74"/>
      <c r="P62" s="73"/>
      <c r="Q62" s="74"/>
      <c r="R62" s="73"/>
      <c r="S62" s="74"/>
      <c r="T62" s="73"/>
      <c r="U62" s="74"/>
      <c r="V62" s="74"/>
      <c r="W62" s="74"/>
      <c r="X62" s="72"/>
      <c r="Y62" s="69">
        <v>200</v>
      </c>
      <c r="Z62" s="69">
        <f t="shared" si="8"/>
        <v>200</v>
      </c>
      <c r="AA62" s="69">
        <v>200</v>
      </c>
      <c r="AB62" s="65">
        <f t="shared" si="9"/>
        <v>400</v>
      </c>
      <c r="AC62" s="69">
        <v>-200</v>
      </c>
      <c r="AD62" s="65">
        <f t="shared" si="9"/>
        <v>200</v>
      </c>
      <c r="AE62" s="69"/>
      <c r="AF62" s="65">
        <f t="shared" si="10"/>
        <v>200</v>
      </c>
      <c r="AG62" s="69"/>
      <c r="AH62" s="65">
        <f t="shared" si="10"/>
        <v>200</v>
      </c>
    </row>
    <row r="63" spans="2:35" ht="81" x14ac:dyDescent="0.3">
      <c r="B63" s="11"/>
      <c r="C63" s="12" t="s">
        <v>10</v>
      </c>
      <c r="D63" s="12" t="s">
        <v>29</v>
      </c>
      <c r="E63" s="12">
        <v>600</v>
      </c>
      <c r="F63" s="12">
        <v>9</v>
      </c>
      <c r="G63" s="69">
        <v>100</v>
      </c>
      <c r="H63" s="69"/>
      <c r="I63" s="69">
        <f t="shared" si="16"/>
        <v>100</v>
      </c>
      <c r="J63" s="73">
        <v>0</v>
      </c>
      <c r="K63" s="73">
        <f t="shared" si="12"/>
        <v>100</v>
      </c>
      <c r="L63" s="73"/>
      <c r="M63" s="74">
        <f t="shared" si="2"/>
        <v>100</v>
      </c>
      <c r="N63" s="73">
        <v>0</v>
      </c>
      <c r="O63" s="74">
        <f t="shared" si="3"/>
        <v>100</v>
      </c>
      <c r="P63" s="73">
        <v>0</v>
      </c>
      <c r="Q63" s="74">
        <f t="shared" si="4"/>
        <v>100</v>
      </c>
      <c r="R63" s="73">
        <v>0</v>
      </c>
      <c r="S63" s="74">
        <f t="shared" si="5"/>
        <v>100</v>
      </c>
      <c r="T63" s="73">
        <v>0</v>
      </c>
      <c r="U63" s="74">
        <f t="shared" si="6"/>
        <v>100</v>
      </c>
      <c r="V63" s="74"/>
      <c r="W63" s="74">
        <f t="shared" si="7"/>
        <v>100</v>
      </c>
      <c r="X63" s="72"/>
      <c r="Y63" s="69">
        <v>0</v>
      </c>
      <c r="Z63" s="69">
        <f t="shared" si="8"/>
        <v>100</v>
      </c>
      <c r="AA63" s="69">
        <v>0</v>
      </c>
      <c r="AB63" s="65">
        <f t="shared" si="9"/>
        <v>100</v>
      </c>
      <c r="AC63" s="69">
        <v>50</v>
      </c>
      <c r="AD63" s="65">
        <f t="shared" si="9"/>
        <v>150</v>
      </c>
      <c r="AE63" s="69">
        <v>-50</v>
      </c>
      <c r="AF63" s="65">
        <f t="shared" si="10"/>
        <v>100</v>
      </c>
      <c r="AG63" s="69"/>
      <c r="AH63" s="65">
        <f t="shared" si="10"/>
        <v>100</v>
      </c>
    </row>
    <row r="64" spans="2:35" ht="205.5" customHeight="1" x14ac:dyDescent="0.3">
      <c r="B64" s="11"/>
      <c r="C64" s="137" t="s">
        <v>569</v>
      </c>
      <c r="D64" s="125" t="s">
        <v>30</v>
      </c>
      <c r="E64" s="125"/>
      <c r="F64" s="125"/>
      <c r="G64" s="69"/>
      <c r="H64" s="69"/>
      <c r="I64" s="69"/>
      <c r="J64" s="73"/>
      <c r="K64" s="73"/>
      <c r="L64" s="73"/>
      <c r="M64" s="74"/>
      <c r="N64" s="73"/>
      <c r="O64" s="74"/>
      <c r="P64" s="73"/>
      <c r="Q64" s="74"/>
      <c r="R64" s="73"/>
      <c r="S64" s="74"/>
      <c r="T64" s="73"/>
      <c r="U64" s="74"/>
      <c r="V64" s="74"/>
      <c r="W64" s="74"/>
      <c r="X64" s="126"/>
      <c r="Y64" s="69"/>
      <c r="Z64" s="69"/>
      <c r="AA64" s="69"/>
      <c r="AB64" s="65"/>
      <c r="AC64" s="69">
        <f>AC65</f>
        <v>2636.5</v>
      </c>
      <c r="AD64" s="65">
        <f>AB64+AC64</f>
        <v>2636.5</v>
      </c>
      <c r="AE64" s="69">
        <f>AE65</f>
        <v>0</v>
      </c>
      <c r="AF64" s="65">
        <f>AD64+AE64</f>
        <v>2636.5</v>
      </c>
      <c r="AG64" s="69">
        <f>AG65</f>
        <v>0</v>
      </c>
      <c r="AH64" s="65">
        <f>AF64+AG64</f>
        <v>2636.5</v>
      </c>
      <c r="AI64" s="124"/>
    </row>
    <row r="65" spans="2:35" ht="90.75" customHeight="1" x14ac:dyDescent="0.3">
      <c r="B65" s="11"/>
      <c r="C65" s="125" t="s">
        <v>10</v>
      </c>
      <c r="D65" s="125" t="s">
        <v>30</v>
      </c>
      <c r="E65" s="125">
        <v>600</v>
      </c>
      <c r="F65" s="125"/>
      <c r="G65" s="69"/>
      <c r="H65" s="69"/>
      <c r="I65" s="69"/>
      <c r="J65" s="73"/>
      <c r="K65" s="73"/>
      <c r="L65" s="73"/>
      <c r="M65" s="74"/>
      <c r="N65" s="73"/>
      <c r="O65" s="74"/>
      <c r="P65" s="73"/>
      <c r="Q65" s="74"/>
      <c r="R65" s="73"/>
      <c r="S65" s="74"/>
      <c r="T65" s="73"/>
      <c r="U65" s="74"/>
      <c r="V65" s="74"/>
      <c r="W65" s="74"/>
      <c r="X65" s="126"/>
      <c r="Y65" s="69"/>
      <c r="Z65" s="69"/>
      <c r="AA65" s="69"/>
      <c r="AB65" s="65"/>
      <c r="AC65" s="69">
        <v>2636.5</v>
      </c>
      <c r="AD65" s="65">
        <f>AB65+AC65</f>
        <v>2636.5</v>
      </c>
      <c r="AE65" s="69"/>
      <c r="AF65" s="65">
        <f>AD65+AE65</f>
        <v>2636.5</v>
      </c>
      <c r="AG65" s="69"/>
      <c r="AH65" s="65">
        <f>AF65+AG65</f>
        <v>2636.5</v>
      </c>
      <c r="AI65" s="124"/>
    </row>
    <row r="66" spans="2:35" ht="161.25" customHeight="1" x14ac:dyDescent="0.3">
      <c r="B66" s="11"/>
      <c r="C66" s="122" t="s">
        <v>560</v>
      </c>
      <c r="D66" s="117" t="s">
        <v>30</v>
      </c>
      <c r="E66" s="117"/>
      <c r="F66" s="117"/>
      <c r="G66" s="69"/>
      <c r="H66" s="69"/>
      <c r="I66" s="69"/>
      <c r="J66" s="73"/>
      <c r="K66" s="73"/>
      <c r="L66" s="73"/>
      <c r="M66" s="74"/>
      <c r="N66" s="73"/>
      <c r="O66" s="74"/>
      <c r="P66" s="73"/>
      <c r="Q66" s="74"/>
      <c r="R66" s="73"/>
      <c r="S66" s="74"/>
      <c r="T66" s="73"/>
      <c r="U66" s="74"/>
      <c r="V66" s="74"/>
      <c r="W66" s="74"/>
      <c r="X66" s="118"/>
      <c r="Y66" s="69"/>
      <c r="Z66" s="69"/>
      <c r="AA66" s="69"/>
      <c r="AB66" s="65"/>
      <c r="AC66" s="69">
        <f>AC67</f>
        <v>30975.200000000001</v>
      </c>
      <c r="AD66" s="65">
        <f t="shared" si="9"/>
        <v>30975.200000000001</v>
      </c>
      <c r="AE66" s="69">
        <f>AE67</f>
        <v>0</v>
      </c>
      <c r="AF66" s="65">
        <f t="shared" ref="AF66:AH91" si="17">AD66+AE66</f>
        <v>30975.200000000001</v>
      </c>
      <c r="AG66" s="69">
        <f>AG67</f>
        <v>1863</v>
      </c>
      <c r="AH66" s="65">
        <f t="shared" si="17"/>
        <v>32838.199999999997</v>
      </c>
      <c r="AI66" s="116"/>
    </row>
    <row r="67" spans="2:35" ht="86.25" customHeight="1" x14ac:dyDescent="0.3">
      <c r="B67" s="11"/>
      <c r="C67" s="117" t="s">
        <v>21</v>
      </c>
      <c r="D67" s="117" t="s">
        <v>30</v>
      </c>
      <c r="E67" s="117">
        <v>600</v>
      </c>
      <c r="F67" s="117"/>
      <c r="G67" s="69"/>
      <c r="H67" s="69"/>
      <c r="I67" s="69"/>
      <c r="J67" s="73"/>
      <c r="K67" s="73"/>
      <c r="L67" s="73"/>
      <c r="M67" s="74"/>
      <c r="N67" s="73"/>
      <c r="O67" s="74"/>
      <c r="P67" s="73"/>
      <c r="Q67" s="74"/>
      <c r="R67" s="73"/>
      <c r="S67" s="74"/>
      <c r="T67" s="73"/>
      <c r="U67" s="74"/>
      <c r="V67" s="74"/>
      <c r="W67" s="74"/>
      <c r="X67" s="118"/>
      <c r="Y67" s="69"/>
      <c r="Z67" s="69"/>
      <c r="AA67" s="69"/>
      <c r="AB67" s="65"/>
      <c r="AC67" s="69">
        <v>30975.200000000001</v>
      </c>
      <c r="AD67" s="65">
        <f t="shared" si="9"/>
        <v>30975.200000000001</v>
      </c>
      <c r="AE67" s="69"/>
      <c r="AF67" s="65">
        <f t="shared" si="17"/>
        <v>30975.200000000001</v>
      </c>
      <c r="AG67" s="69">
        <v>1863</v>
      </c>
      <c r="AH67" s="65">
        <f t="shared" si="17"/>
        <v>32838.199999999997</v>
      </c>
      <c r="AI67" s="116"/>
    </row>
    <row r="68" spans="2:35" ht="81" x14ac:dyDescent="0.3">
      <c r="B68" s="11"/>
      <c r="C68" s="12" t="s">
        <v>472</v>
      </c>
      <c r="D68" s="12" t="s">
        <v>30</v>
      </c>
      <c r="E68" s="12"/>
      <c r="F68" s="12"/>
      <c r="G68" s="69">
        <f>G69+G70+G71</f>
        <v>3200</v>
      </c>
      <c r="H68" s="69">
        <f>H69+H70+H71</f>
        <v>1100</v>
      </c>
      <c r="I68" s="69">
        <f t="shared" si="16"/>
        <v>4300</v>
      </c>
      <c r="J68" s="73">
        <f>J69+J70+J71</f>
        <v>0</v>
      </c>
      <c r="K68" s="73">
        <f t="shared" si="12"/>
        <v>4300</v>
      </c>
      <c r="L68" s="73">
        <f>L69+L70+L71</f>
        <v>0</v>
      </c>
      <c r="M68" s="74">
        <f t="shared" si="2"/>
        <v>4300</v>
      </c>
      <c r="N68" s="73">
        <f>N69+N70+N71</f>
        <v>0</v>
      </c>
      <c r="O68" s="74">
        <f t="shared" si="3"/>
        <v>4300</v>
      </c>
      <c r="P68" s="73">
        <f>P69+P70+P71</f>
        <v>0</v>
      </c>
      <c r="Q68" s="74">
        <f t="shared" si="4"/>
        <v>4300</v>
      </c>
      <c r="R68" s="73">
        <f>R69+R70+R71</f>
        <v>0</v>
      </c>
      <c r="S68" s="74">
        <f t="shared" si="5"/>
        <v>4300</v>
      </c>
      <c r="T68" s="73">
        <f>T69+T70+T71</f>
        <v>0</v>
      </c>
      <c r="U68" s="74">
        <f t="shared" si="6"/>
        <v>4300</v>
      </c>
      <c r="V68" s="74"/>
      <c r="W68" s="74">
        <f t="shared" si="7"/>
        <v>4300</v>
      </c>
      <c r="X68" s="72">
        <f>X69+X70+X71</f>
        <v>0</v>
      </c>
      <c r="Y68" s="69">
        <f>Y69+Y70+Y71</f>
        <v>-1100</v>
      </c>
      <c r="Z68" s="69">
        <f t="shared" si="8"/>
        <v>3200</v>
      </c>
      <c r="AA68" s="69">
        <f>AA69+AA70+AA71</f>
        <v>0</v>
      </c>
      <c r="AB68" s="65">
        <f t="shared" si="9"/>
        <v>3200</v>
      </c>
      <c r="AC68" s="69">
        <f>AC69+AC70+AC71</f>
        <v>1021.8630000000001</v>
      </c>
      <c r="AD68" s="65">
        <f t="shared" si="9"/>
        <v>4221.8630000000003</v>
      </c>
      <c r="AE68" s="69">
        <f>AE69+AE70+AE71</f>
        <v>0</v>
      </c>
      <c r="AF68" s="65">
        <f t="shared" si="17"/>
        <v>4221.8630000000003</v>
      </c>
      <c r="AG68" s="69">
        <f>AG69+AG70+AG71</f>
        <v>1587</v>
      </c>
      <c r="AH68" s="65">
        <f t="shared" si="17"/>
        <v>5808.8630000000003</v>
      </c>
    </row>
    <row r="69" spans="2:35" ht="81" x14ac:dyDescent="0.3">
      <c r="B69" s="11"/>
      <c r="C69" s="12" t="s">
        <v>15</v>
      </c>
      <c r="D69" s="12" t="s">
        <v>30</v>
      </c>
      <c r="E69" s="12">
        <v>200</v>
      </c>
      <c r="F69" s="12">
        <v>9</v>
      </c>
      <c r="G69" s="79"/>
      <c r="H69" s="69"/>
      <c r="I69" s="69">
        <f t="shared" si="16"/>
        <v>0</v>
      </c>
      <c r="J69" s="73">
        <v>0</v>
      </c>
      <c r="K69" s="73">
        <f t="shared" si="12"/>
        <v>0</v>
      </c>
      <c r="L69" s="73">
        <v>0</v>
      </c>
      <c r="M69" s="74">
        <f t="shared" si="2"/>
        <v>0</v>
      </c>
      <c r="N69" s="73">
        <v>0</v>
      </c>
      <c r="O69" s="74">
        <f t="shared" si="3"/>
        <v>0</v>
      </c>
      <c r="P69" s="73">
        <v>0</v>
      </c>
      <c r="Q69" s="74">
        <f t="shared" si="4"/>
        <v>0</v>
      </c>
      <c r="R69" s="73">
        <v>0</v>
      </c>
      <c r="S69" s="74">
        <f t="shared" si="5"/>
        <v>0</v>
      </c>
      <c r="T69" s="73">
        <v>0</v>
      </c>
      <c r="U69" s="74">
        <f t="shared" si="6"/>
        <v>0</v>
      </c>
      <c r="V69" s="74"/>
      <c r="W69" s="74">
        <f t="shared" si="7"/>
        <v>0</v>
      </c>
      <c r="X69" s="72"/>
      <c r="Y69" s="69">
        <v>0</v>
      </c>
      <c r="Z69" s="69">
        <f t="shared" si="8"/>
        <v>0</v>
      </c>
      <c r="AA69" s="69">
        <v>0</v>
      </c>
      <c r="AB69" s="65">
        <f t="shared" si="9"/>
        <v>0</v>
      </c>
      <c r="AC69" s="69"/>
      <c r="AD69" s="65">
        <f t="shared" si="9"/>
        <v>0</v>
      </c>
      <c r="AE69" s="69"/>
      <c r="AF69" s="65">
        <f t="shared" si="17"/>
        <v>0</v>
      </c>
      <c r="AG69" s="69"/>
      <c r="AH69" s="65">
        <f t="shared" si="17"/>
        <v>0</v>
      </c>
    </row>
    <row r="70" spans="2:35" ht="20.25" x14ac:dyDescent="0.25">
      <c r="B70" s="188"/>
      <c r="C70" s="189" t="s">
        <v>10</v>
      </c>
      <c r="D70" s="183" t="s">
        <v>30</v>
      </c>
      <c r="E70" s="183">
        <v>600</v>
      </c>
      <c r="F70" s="80">
        <v>2</v>
      </c>
      <c r="G70" s="79">
        <v>3200</v>
      </c>
      <c r="H70" s="81">
        <v>1100</v>
      </c>
      <c r="I70" s="69">
        <f t="shared" si="16"/>
        <v>4300</v>
      </c>
      <c r="J70" s="73"/>
      <c r="K70" s="73">
        <f t="shared" si="12"/>
        <v>4300</v>
      </c>
      <c r="L70" s="73"/>
      <c r="M70" s="74">
        <f t="shared" si="2"/>
        <v>4300</v>
      </c>
      <c r="N70" s="73"/>
      <c r="O70" s="74">
        <f t="shared" si="3"/>
        <v>4300</v>
      </c>
      <c r="P70" s="73"/>
      <c r="Q70" s="74">
        <f t="shared" si="4"/>
        <v>4300</v>
      </c>
      <c r="R70" s="73"/>
      <c r="S70" s="74">
        <f t="shared" si="5"/>
        <v>4300</v>
      </c>
      <c r="T70" s="73"/>
      <c r="U70" s="74">
        <f t="shared" si="6"/>
        <v>4300</v>
      </c>
      <c r="V70" s="74"/>
      <c r="W70" s="74">
        <f t="shared" si="7"/>
        <v>4300</v>
      </c>
      <c r="X70" s="72"/>
      <c r="Y70" s="82">
        <v>-1100</v>
      </c>
      <c r="Z70" s="69">
        <f t="shared" si="8"/>
        <v>3200</v>
      </c>
      <c r="AA70" s="82"/>
      <c r="AB70" s="65">
        <f t="shared" si="9"/>
        <v>3200</v>
      </c>
      <c r="AC70" s="82">
        <v>912</v>
      </c>
      <c r="AD70" s="65">
        <f t="shared" si="9"/>
        <v>4112</v>
      </c>
      <c r="AE70" s="82"/>
      <c r="AF70" s="65">
        <f t="shared" si="17"/>
        <v>4112</v>
      </c>
      <c r="AG70" s="82">
        <v>1587</v>
      </c>
      <c r="AH70" s="65">
        <f t="shared" si="17"/>
        <v>5699</v>
      </c>
    </row>
    <row r="71" spans="2:35" ht="60.75" customHeight="1" x14ac:dyDescent="0.25">
      <c r="B71" s="188"/>
      <c r="C71" s="190"/>
      <c r="D71" s="183"/>
      <c r="E71" s="183"/>
      <c r="F71" s="80">
        <v>9</v>
      </c>
      <c r="G71" s="83"/>
      <c r="H71" s="81"/>
      <c r="I71" s="69">
        <f t="shared" si="16"/>
        <v>0</v>
      </c>
      <c r="J71" s="73">
        <v>0</v>
      </c>
      <c r="K71" s="73">
        <f t="shared" si="12"/>
        <v>0</v>
      </c>
      <c r="L71" s="73">
        <v>0</v>
      </c>
      <c r="M71" s="74">
        <f t="shared" si="2"/>
        <v>0</v>
      </c>
      <c r="N71" s="73">
        <v>0</v>
      </c>
      <c r="O71" s="74">
        <f t="shared" si="3"/>
        <v>0</v>
      </c>
      <c r="P71" s="73">
        <v>0</v>
      </c>
      <c r="Q71" s="74">
        <f t="shared" si="4"/>
        <v>0</v>
      </c>
      <c r="R71" s="73">
        <v>0</v>
      </c>
      <c r="S71" s="74">
        <f t="shared" si="5"/>
        <v>0</v>
      </c>
      <c r="T71" s="73">
        <v>0</v>
      </c>
      <c r="U71" s="74">
        <f t="shared" si="6"/>
        <v>0</v>
      </c>
      <c r="V71" s="74"/>
      <c r="W71" s="74">
        <f t="shared" si="7"/>
        <v>0</v>
      </c>
      <c r="X71" s="72"/>
      <c r="Y71" s="81">
        <v>0</v>
      </c>
      <c r="Z71" s="69">
        <f t="shared" si="8"/>
        <v>0</v>
      </c>
      <c r="AA71" s="81">
        <v>0</v>
      </c>
      <c r="AB71" s="65">
        <f t="shared" si="9"/>
        <v>0</v>
      </c>
      <c r="AC71" s="81">
        <v>109.863</v>
      </c>
      <c r="AD71" s="65">
        <f t="shared" si="9"/>
        <v>109.863</v>
      </c>
      <c r="AE71" s="81"/>
      <c r="AF71" s="65">
        <f t="shared" si="17"/>
        <v>109.863</v>
      </c>
      <c r="AG71" s="81"/>
      <c r="AH71" s="65">
        <f t="shared" si="17"/>
        <v>109.863</v>
      </c>
    </row>
    <row r="72" spans="2:35" ht="121.5" x14ac:dyDescent="0.3">
      <c r="B72" s="60"/>
      <c r="C72" s="57" t="s">
        <v>559</v>
      </c>
      <c r="D72" s="105" t="s">
        <v>34</v>
      </c>
      <c r="E72" s="105"/>
      <c r="F72" s="80"/>
      <c r="G72" s="83"/>
      <c r="H72" s="81"/>
      <c r="I72" s="69">
        <f>I73</f>
        <v>0</v>
      </c>
      <c r="J72" s="73"/>
      <c r="K72" s="73"/>
      <c r="L72" s="73"/>
      <c r="M72" s="74"/>
      <c r="N72" s="73"/>
      <c r="O72" s="74"/>
      <c r="P72" s="73"/>
      <c r="Q72" s="74"/>
      <c r="R72" s="73"/>
      <c r="S72" s="74"/>
      <c r="T72" s="73"/>
      <c r="U72" s="74"/>
      <c r="V72" s="74"/>
      <c r="W72" s="74"/>
      <c r="X72" s="72"/>
      <c r="Y72" s="82">
        <f>Y73</f>
        <v>1100</v>
      </c>
      <c r="Z72" s="69">
        <f t="shared" si="8"/>
        <v>1100</v>
      </c>
      <c r="AA72" s="82">
        <f>AA73</f>
        <v>0</v>
      </c>
      <c r="AB72" s="65">
        <f t="shared" si="9"/>
        <v>1100</v>
      </c>
      <c r="AC72" s="82">
        <f>AC73</f>
        <v>-1100</v>
      </c>
      <c r="AD72" s="65">
        <f t="shared" si="9"/>
        <v>0</v>
      </c>
      <c r="AE72" s="82">
        <f>AE73</f>
        <v>0</v>
      </c>
      <c r="AF72" s="65">
        <f t="shared" si="17"/>
        <v>0</v>
      </c>
      <c r="AG72" s="82">
        <f>AG73</f>
        <v>0</v>
      </c>
      <c r="AH72" s="65">
        <f t="shared" si="17"/>
        <v>0</v>
      </c>
    </row>
    <row r="73" spans="2:35" ht="81" x14ac:dyDescent="0.3">
      <c r="B73" s="60"/>
      <c r="C73" s="57" t="s">
        <v>21</v>
      </c>
      <c r="D73" s="105" t="s">
        <v>34</v>
      </c>
      <c r="E73" s="105" t="s">
        <v>536</v>
      </c>
      <c r="F73" s="80"/>
      <c r="G73" s="83"/>
      <c r="H73" s="81"/>
      <c r="I73" s="69">
        <v>0</v>
      </c>
      <c r="J73" s="73"/>
      <c r="K73" s="73"/>
      <c r="L73" s="73"/>
      <c r="M73" s="74"/>
      <c r="N73" s="73"/>
      <c r="O73" s="74"/>
      <c r="P73" s="73"/>
      <c r="Q73" s="74"/>
      <c r="R73" s="73"/>
      <c r="S73" s="74"/>
      <c r="T73" s="73"/>
      <c r="U73" s="74"/>
      <c r="V73" s="74"/>
      <c r="W73" s="74"/>
      <c r="X73" s="72"/>
      <c r="Y73" s="81">
        <v>1100</v>
      </c>
      <c r="Z73" s="69">
        <f t="shared" si="8"/>
        <v>1100</v>
      </c>
      <c r="AA73" s="81"/>
      <c r="AB73" s="65">
        <f t="shared" si="9"/>
        <v>1100</v>
      </c>
      <c r="AC73" s="81">
        <v>-1100</v>
      </c>
      <c r="AD73" s="65">
        <f t="shared" si="9"/>
        <v>0</v>
      </c>
      <c r="AE73" s="81"/>
      <c r="AF73" s="65">
        <f t="shared" si="17"/>
        <v>0</v>
      </c>
      <c r="AG73" s="81"/>
      <c r="AH73" s="65">
        <f t="shared" si="17"/>
        <v>0</v>
      </c>
    </row>
    <row r="74" spans="2:35" ht="344.25" x14ac:dyDescent="0.3">
      <c r="B74" s="11"/>
      <c r="C74" s="12" t="s">
        <v>471</v>
      </c>
      <c r="D74" s="12" t="s">
        <v>31</v>
      </c>
      <c r="E74" s="12"/>
      <c r="F74" s="12"/>
      <c r="G74" s="83">
        <f>G75</f>
        <v>1439.3</v>
      </c>
      <c r="H74" s="69">
        <f>H75</f>
        <v>0</v>
      </c>
      <c r="I74" s="69">
        <f>I75</f>
        <v>1439.3</v>
      </c>
      <c r="J74" s="73">
        <f>J75</f>
        <v>0</v>
      </c>
      <c r="K74" s="73">
        <f t="shared" si="12"/>
        <v>1439.3</v>
      </c>
      <c r="L74" s="73">
        <f>L75</f>
        <v>0</v>
      </c>
      <c r="M74" s="74">
        <f t="shared" si="2"/>
        <v>1439.3</v>
      </c>
      <c r="N74" s="73">
        <f>N75</f>
        <v>0</v>
      </c>
      <c r="O74" s="74">
        <f t="shared" si="3"/>
        <v>1439.3</v>
      </c>
      <c r="P74" s="73">
        <f>P75</f>
        <v>0</v>
      </c>
      <c r="Q74" s="74">
        <f t="shared" si="4"/>
        <v>1439.3</v>
      </c>
      <c r="R74" s="73">
        <f>R75</f>
        <v>0</v>
      </c>
      <c r="S74" s="74">
        <f t="shared" si="5"/>
        <v>1439.3</v>
      </c>
      <c r="T74" s="73">
        <f>T75</f>
        <v>0</v>
      </c>
      <c r="U74" s="74">
        <f t="shared" si="6"/>
        <v>1439.3</v>
      </c>
      <c r="V74" s="74"/>
      <c r="W74" s="74">
        <f t="shared" si="7"/>
        <v>1439.3</v>
      </c>
      <c r="X74" s="72">
        <f>X75</f>
        <v>0</v>
      </c>
      <c r="Y74" s="69">
        <f>Y75</f>
        <v>0</v>
      </c>
      <c r="Z74" s="69">
        <f t="shared" si="8"/>
        <v>1439.3</v>
      </c>
      <c r="AA74" s="69">
        <f>AA75</f>
        <v>123.2</v>
      </c>
      <c r="AB74" s="65">
        <f t="shared" si="9"/>
        <v>1562.5</v>
      </c>
      <c r="AC74" s="69">
        <f>AC75</f>
        <v>0</v>
      </c>
      <c r="AD74" s="65">
        <f t="shared" si="9"/>
        <v>1562.5</v>
      </c>
      <c r="AE74" s="69">
        <f>AE75</f>
        <v>0</v>
      </c>
      <c r="AF74" s="65">
        <f t="shared" si="17"/>
        <v>1562.5</v>
      </c>
      <c r="AG74" s="69">
        <f>AG75</f>
        <v>0</v>
      </c>
      <c r="AH74" s="65">
        <f t="shared" si="17"/>
        <v>1562.5</v>
      </c>
    </row>
    <row r="75" spans="2:35" ht="81" x14ac:dyDescent="0.3">
      <c r="B75" s="11"/>
      <c r="C75" s="12" t="s">
        <v>21</v>
      </c>
      <c r="D75" s="12" t="s">
        <v>31</v>
      </c>
      <c r="E75" s="12">
        <v>600</v>
      </c>
      <c r="F75" s="12"/>
      <c r="G75" s="69">
        <v>1439.3</v>
      </c>
      <c r="H75" s="69"/>
      <c r="I75" s="69">
        <f>G75+H75</f>
        <v>1439.3</v>
      </c>
      <c r="J75" s="73"/>
      <c r="K75" s="73">
        <f t="shared" si="12"/>
        <v>1439.3</v>
      </c>
      <c r="L75" s="73"/>
      <c r="M75" s="74">
        <f t="shared" si="2"/>
        <v>1439.3</v>
      </c>
      <c r="N75" s="73"/>
      <c r="O75" s="74">
        <f t="shared" si="3"/>
        <v>1439.3</v>
      </c>
      <c r="P75" s="73"/>
      <c r="Q75" s="74">
        <f t="shared" si="4"/>
        <v>1439.3</v>
      </c>
      <c r="R75" s="73"/>
      <c r="S75" s="74">
        <f t="shared" si="5"/>
        <v>1439.3</v>
      </c>
      <c r="T75" s="73"/>
      <c r="U75" s="74">
        <f t="shared" si="6"/>
        <v>1439.3</v>
      </c>
      <c r="V75" s="74"/>
      <c r="W75" s="74">
        <f t="shared" si="7"/>
        <v>1439.3</v>
      </c>
      <c r="X75" s="72"/>
      <c r="Y75" s="69"/>
      <c r="Z75" s="69">
        <f t="shared" si="8"/>
        <v>1439.3</v>
      </c>
      <c r="AA75" s="69">
        <v>123.2</v>
      </c>
      <c r="AB75" s="65">
        <f t="shared" si="9"/>
        <v>1562.5</v>
      </c>
      <c r="AC75" s="69"/>
      <c r="AD75" s="65">
        <f t="shared" si="9"/>
        <v>1562.5</v>
      </c>
      <c r="AE75" s="69"/>
      <c r="AF75" s="65">
        <f t="shared" si="17"/>
        <v>1562.5</v>
      </c>
      <c r="AG75" s="69"/>
      <c r="AH75" s="65">
        <f t="shared" si="17"/>
        <v>1562.5</v>
      </c>
    </row>
    <row r="76" spans="2:35" ht="69.75" customHeight="1" x14ac:dyDescent="0.3">
      <c r="B76" s="11"/>
      <c r="C76" s="12" t="s">
        <v>470</v>
      </c>
      <c r="D76" s="12" t="s">
        <v>32</v>
      </c>
      <c r="E76" s="12"/>
      <c r="F76" s="12"/>
      <c r="G76" s="69">
        <f>G77</f>
        <v>750</v>
      </c>
      <c r="H76" s="69">
        <f>H77</f>
        <v>0</v>
      </c>
      <c r="I76" s="69">
        <f>I77</f>
        <v>750</v>
      </c>
      <c r="J76" s="73">
        <f>J77</f>
        <v>0</v>
      </c>
      <c r="K76" s="73">
        <f t="shared" si="12"/>
        <v>750</v>
      </c>
      <c r="L76" s="73">
        <f>L77</f>
        <v>0</v>
      </c>
      <c r="M76" s="74">
        <f t="shared" si="2"/>
        <v>750</v>
      </c>
      <c r="N76" s="73">
        <f>N77</f>
        <v>0</v>
      </c>
      <c r="O76" s="74">
        <f t="shared" si="3"/>
        <v>750</v>
      </c>
      <c r="P76" s="73">
        <f>P77</f>
        <v>0</v>
      </c>
      <c r="Q76" s="74">
        <f t="shared" si="4"/>
        <v>750</v>
      </c>
      <c r="R76" s="73">
        <f>R77</f>
        <v>0</v>
      </c>
      <c r="S76" s="74">
        <f t="shared" si="5"/>
        <v>750</v>
      </c>
      <c r="T76" s="73">
        <f>T77</f>
        <v>0</v>
      </c>
      <c r="U76" s="74">
        <f t="shared" si="6"/>
        <v>750</v>
      </c>
      <c r="V76" s="74"/>
      <c r="W76" s="74">
        <f t="shared" si="7"/>
        <v>750</v>
      </c>
      <c r="X76" s="72">
        <f>X77</f>
        <v>0</v>
      </c>
      <c r="Y76" s="69">
        <f>Y77</f>
        <v>0</v>
      </c>
      <c r="Z76" s="69">
        <f t="shared" si="8"/>
        <v>750</v>
      </c>
      <c r="AA76" s="69">
        <f>AA77</f>
        <v>0</v>
      </c>
      <c r="AB76" s="65">
        <f t="shared" si="9"/>
        <v>750</v>
      </c>
      <c r="AC76" s="69">
        <f>AC77</f>
        <v>-377.06299999999999</v>
      </c>
      <c r="AD76" s="65">
        <f t="shared" si="9"/>
        <v>372.93700000000001</v>
      </c>
      <c r="AE76" s="69">
        <f>AE77</f>
        <v>0</v>
      </c>
      <c r="AF76" s="65">
        <f t="shared" si="17"/>
        <v>372.93700000000001</v>
      </c>
      <c r="AG76" s="69">
        <f>AG77</f>
        <v>0</v>
      </c>
      <c r="AH76" s="65">
        <f t="shared" si="17"/>
        <v>372.93700000000001</v>
      </c>
    </row>
    <row r="77" spans="2:35" ht="81" x14ac:dyDescent="0.3">
      <c r="B77" s="11"/>
      <c r="C77" s="12" t="s">
        <v>21</v>
      </c>
      <c r="D77" s="12" t="s">
        <v>32</v>
      </c>
      <c r="E77" s="12">
        <v>600</v>
      </c>
      <c r="F77" s="12">
        <v>2</v>
      </c>
      <c r="G77" s="69">
        <v>750</v>
      </c>
      <c r="H77" s="69"/>
      <c r="I77" s="69">
        <f>G77+H77</f>
        <v>750</v>
      </c>
      <c r="J77" s="73">
        <v>0</v>
      </c>
      <c r="K77" s="73">
        <f t="shared" si="12"/>
        <v>750</v>
      </c>
      <c r="L77" s="73">
        <v>0</v>
      </c>
      <c r="M77" s="74">
        <f t="shared" si="2"/>
        <v>750</v>
      </c>
      <c r="N77" s="73">
        <v>0</v>
      </c>
      <c r="O77" s="74">
        <f t="shared" si="3"/>
        <v>750</v>
      </c>
      <c r="P77" s="73">
        <v>0</v>
      </c>
      <c r="Q77" s="74">
        <f t="shared" si="4"/>
        <v>750</v>
      </c>
      <c r="R77" s="73">
        <v>0</v>
      </c>
      <c r="S77" s="74">
        <f t="shared" si="5"/>
        <v>750</v>
      </c>
      <c r="T77" s="73">
        <v>0</v>
      </c>
      <c r="U77" s="74">
        <f t="shared" si="6"/>
        <v>750</v>
      </c>
      <c r="V77" s="74"/>
      <c r="W77" s="74">
        <f t="shared" si="7"/>
        <v>750</v>
      </c>
      <c r="X77" s="72"/>
      <c r="Y77" s="69">
        <v>0</v>
      </c>
      <c r="Z77" s="69">
        <f t="shared" si="8"/>
        <v>750</v>
      </c>
      <c r="AA77" s="69">
        <v>0</v>
      </c>
      <c r="AB77" s="65">
        <f t="shared" si="9"/>
        <v>750</v>
      </c>
      <c r="AC77" s="69">
        <v>-377.06299999999999</v>
      </c>
      <c r="AD77" s="65">
        <f t="shared" si="9"/>
        <v>372.93700000000001</v>
      </c>
      <c r="AE77" s="69"/>
      <c r="AF77" s="65">
        <f t="shared" si="17"/>
        <v>372.93700000000001</v>
      </c>
      <c r="AG77" s="69"/>
      <c r="AH77" s="65">
        <f t="shared" si="17"/>
        <v>372.93700000000001</v>
      </c>
    </row>
    <row r="78" spans="2:35" ht="126" customHeight="1" x14ac:dyDescent="0.3">
      <c r="B78" s="11"/>
      <c r="C78" s="12" t="s">
        <v>490</v>
      </c>
      <c r="D78" s="12" t="s">
        <v>33</v>
      </c>
      <c r="E78" s="12"/>
      <c r="F78" s="12"/>
      <c r="G78" s="69">
        <f>G79</f>
        <v>1100</v>
      </c>
      <c r="H78" s="69">
        <f>H79</f>
        <v>-1100</v>
      </c>
      <c r="I78" s="69">
        <f>I79</f>
        <v>0</v>
      </c>
      <c r="J78" s="73">
        <f>J79</f>
        <v>0</v>
      </c>
      <c r="K78" s="73">
        <f t="shared" si="12"/>
        <v>0</v>
      </c>
      <c r="L78" s="73">
        <f>L79</f>
        <v>0</v>
      </c>
      <c r="M78" s="74">
        <f t="shared" si="2"/>
        <v>0</v>
      </c>
      <c r="N78" s="73">
        <f>N79</f>
        <v>0</v>
      </c>
      <c r="O78" s="74">
        <f t="shared" si="3"/>
        <v>0</v>
      </c>
      <c r="P78" s="73">
        <f>P79</f>
        <v>0</v>
      </c>
      <c r="Q78" s="74">
        <f t="shared" si="4"/>
        <v>0</v>
      </c>
      <c r="R78" s="73">
        <f>R79</f>
        <v>0</v>
      </c>
      <c r="S78" s="74">
        <f t="shared" si="5"/>
        <v>0</v>
      </c>
      <c r="T78" s="73">
        <f>T79</f>
        <v>0</v>
      </c>
      <c r="U78" s="74">
        <f t="shared" si="6"/>
        <v>0</v>
      </c>
      <c r="V78" s="74"/>
      <c r="W78" s="74">
        <f t="shared" si="7"/>
        <v>0</v>
      </c>
      <c r="X78" s="72">
        <f>X79</f>
        <v>0</v>
      </c>
      <c r="Y78" s="69">
        <f>Y79</f>
        <v>0</v>
      </c>
      <c r="Z78" s="69">
        <f t="shared" si="8"/>
        <v>0</v>
      </c>
      <c r="AA78" s="69">
        <f>AA79</f>
        <v>0</v>
      </c>
      <c r="AB78" s="65">
        <f t="shared" si="9"/>
        <v>0</v>
      </c>
      <c r="AC78" s="69">
        <f>AC79</f>
        <v>0</v>
      </c>
      <c r="AD78" s="65">
        <f t="shared" si="9"/>
        <v>0</v>
      </c>
      <c r="AE78" s="69">
        <f>AE79</f>
        <v>0</v>
      </c>
      <c r="AF78" s="65">
        <f t="shared" si="17"/>
        <v>0</v>
      </c>
      <c r="AG78" s="69">
        <f>AG79</f>
        <v>0</v>
      </c>
      <c r="AH78" s="65">
        <f t="shared" si="17"/>
        <v>0</v>
      </c>
    </row>
    <row r="79" spans="2:35" ht="81" x14ac:dyDescent="0.3">
      <c r="B79" s="11"/>
      <c r="C79" s="12" t="s">
        <v>21</v>
      </c>
      <c r="D79" s="12" t="s">
        <v>33</v>
      </c>
      <c r="E79" s="12">
        <v>600</v>
      </c>
      <c r="F79" s="12">
        <v>2</v>
      </c>
      <c r="G79" s="69">
        <v>1100</v>
      </c>
      <c r="H79" s="69">
        <v>-1100</v>
      </c>
      <c r="I79" s="69">
        <f>G79+H79</f>
        <v>0</v>
      </c>
      <c r="J79" s="73"/>
      <c r="K79" s="73">
        <f t="shared" si="12"/>
        <v>0</v>
      </c>
      <c r="L79" s="73"/>
      <c r="M79" s="74">
        <f t="shared" si="2"/>
        <v>0</v>
      </c>
      <c r="N79" s="73"/>
      <c r="O79" s="74">
        <f t="shared" si="3"/>
        <v>0</v>
      </c>
      <c r="P79" s="73"/>
      <c r="Q79" s="74">
        <f t="shared" si="4"/>
        <v>0</v>
      </c>
      <c r="R79" s="73"/>
      <c r="S79" s="74">
        <f t="shared" si="5"/>
        <v>0</v>
      </c>
      <c r="T79" s="73"/>
      <c r="U79" s="74">
        <f t="shared" si="6"/>
        <v>0</v>
      </c>
      <c r="V79" s="74"/>
      <c r="W79" s="74">
        <f t="shared" si="7"/>
        <v>0</v>
      </c>
      <c r="X79" s="72">
        <v>0</v>
      </c>
      <c r="Y79" s="69">
        <v>0</v>
      </c>
      <c r="Z79" s="69">
        <f t="shared" si="8"/>
        <v>0</v>
      </c>
      <c r="AA79" s="69">
        <v>0</v>
      </c>
      <c r="AB79" s="65">
        <f t="shared" si="9"/>
        <v>0</v>
      </c>
      <c r="AC79" s="69">
        <v>0</v>
      </c>
      <c r="AD79" s="65">
        <f t="shared" si="9"/>
        <v>0</v>
      </c>
      <c r="AE79" s="69">
        <v>0</v>
      </c>
      <c r="AF79" s="65">
        <f t="shared" si="17"/>
        <v>0</v>
      </c>
      <c r="AG79" s="69">
        <v>0</v>
      </c>
      <c r="AH79" s="65">
        <f t="shared" si="17"/>
        <v>0</v>
      </c>
    </row>
    <row r="80" spans="2:35" ht="123" customHeight="1" x14ac:dyDescent="0.3">
      <c r="B80" s="11"/>
      <c r="C80" s="12" t="s">
        <v>22</v>
      </c>
      <c r="D80" s="12" t="s">
        <v>34</v>
      </c>
      <c r="E80" s="12"/>
      <c r="F80" s="12"/>
      <c r="G80" s="69">
        <f>G81</f>
        <v>0</v>
      </c>
      <c r="H80" s="69">
        <f>H81</f>
        <v>0</v>
      </c>
      <c r="I80" s="69">
        <f>I81</f>
        <v>0</v>
      </c>
      <c r="J80" s="73">
        <f>J81</f>
        <v>0</v>
      </c>
      <c r="K80" s="73">
        <f t="shared" si="12"/>
        <v>0</v>
      </c>
      <c r="L80" s="73">
        <f>L81</f>
        <v>0</v>
      </c>
      <c r="M80" s="74">
        <f t="shared" si="2"/>
        <v>0</v>
      </c>
      <c r="N80" s="73">
        <f>N81</f>
        <v>0</v>
      </c>
      <c r="O80" s="74">
        <f t="shared" si="3"/>
        <v>0</v>
      </c>
      <c r="P80" s="73">
        <f>P81</f>
        <v>0</v>
      </c>
      <c r="Q80" s="74">
        <f t="shared" si="4"/>
        <v>0</v>
      </c>
      <c r="R80" s="73">
        <f>R81</f>
        <v>0</v>
      </c>
      <c r="S80" s="74">
        <f t="shared" si="5"/>
        <v>0</v>
      </c>
      <c r="T80" s="73">
        <f>T81</f>
        <v>0</v>
      </c>
      <c r="U80" s="74">
        <f t="shared" si="6"/>
        <v>0</v>
      </c>
      <c r="V80" s="74"/>
      <c r="W80" s="74">
        <f t="shared" si="7"/>
        <v>0</v>
      </c>
      <c r="X80" s="72">
        <f>X81</f>
        <v>0</v>
      </c>
      <c r="Y80" s="69">
        <f>Y81</f>
        <v>0</v>
      </c>
      <c r="Z80" s="69">
        <f t="shared" si="8"/>
        <v>0</v>
      </c>
      <c r="AA80" s="69">
        <f>AA81</f>
        <v>0</v>
      </c>
      <c r="AB80" s="65">
        <f t="shared" si="9"/>
        <v>0</v>
      </c>
      <c r="AC80" s="69">
        <f>AC81</f>
        <v>0</v>
      </c>
      <c r="AD80" s="65">
        <f t="shared" si="9"/>
        <v>0</v>
      </c>
      <c r="AE80" s="69">
        <f>AE81</f>
        <v>0</v>
      </c>
      <c r="AF80" s="65">
        <f t="shared" si="17"/>
        <v>0</v>
      </c>
      <c r="AG80" s="69">
        <f>AG81</f>
        <v>0</v>
      </c>
      <c r="AH80" s="65">
        <f t="shared" si="17"/>
        <v>0</v>
      </c>
    </row>
    <row r="81" spans="2:35" ht="81" x14ac:dyDescent="0.3">
      <c r="B81" s="11"/>
      <c r="C81" s="12" t="s">
        <v>21</v>
      </c>
      <c r="D81" s="12" t="s">
        <v>34</v>
      </c>
      <c r="E81" s="12">
        <v>600</v>
      </c>
      <c r="F81" s="12"/>
      <c r="G81" s="69"/>
      <c r="H81" s="69"/>
      <c r="I81" s="69">
        <f t="shared" ref="I81:I101" si="18">G81+H81</f>
        <v>0</v>
      </c>
      <c r="J81" s="73">
        <v>0</v>
      </c>
      <c r="K81" s="73">
        <f t="shared" si="12"/>
        <v>0</v>
      </c>
      <c r="L81" s="73">
        <v>0</v>
      </c>
      <c r="M81" s="74">
        <f t="shared" si="2"/>
        <v>0</v>
      </c>
      <c r="N81" s="73">
        <v>0</v>
      </c>
      <c r="O81" s="74">
        <f t="shared" si="3"/>
        <v>0</v>
      </c>
      <c r="P81" s="73">
        <v>0</v>
      </c>
      <c r="Q81" s="74">
        <f t="shared" si="4"/>
        <v>0</v>
      </c>
      <c r="R81" s="73">
        <v>0</v>
      </c>
      <c r="S81" s="74">
        <f t="shared" si="5"/>
        <v>0</v>
      </c>
      <c r="T81" s="73">
        <v>0</v>
      </c>
      <c r="U81" s="74">
        <f t="shared" si="6"/>
        <v>0</v>
      </c>
      <c r="V81" s="74"/>
      <c r="W81" s="74">
        <f t="shared" si="7"/>
        <v>0</v>
      </c>
      <c r="X81" s="72"/>
      <c r="Y81" s="69">
        <v>0</v>
      </c>
      <c r="Z81" s="69">
        <f t="shared" si="8"/>
        <v>0</v>
      </c>
      <c r="AA81" s="69">
        <v>0</v>
      </c>
      <c r="AB81" s="65">
        <f t="shared" si="9"/>
        <v>0</v>
      </c>
      <c r="AC81" s="69">
        <v>0</v>
      </c>
      <c r="AD81" s="65">
        <f t="shared" si="9"/>
        <v>0</v>
      </c>
      <c r="AE81" s="69">
        <v>0</v>
      </c>
      <c r="AF81" s="65">
        <f t="shared" si="17"/>
        <v>0</v>
      </c>
      <c r="AG81" s="69">
        <v>0</v>
      </c>
      <c r="AH81" s="65">
        <f t="shared" si="17"/>
        <v>0</v>
      </c>
    </row>
    <row r="82" spans="2:35" ht="101.25" x14ac:dyDescent="0.3">
      <c r="B82" s="11"/>
      <c r="C82" s="12" t="s">
        <v>23</v>
      </c>
      <c r="D82" s="12" t="s">
        <v>35</v>
      </c>
      <c r="E82" s="12"/>
      <c r="F82" s="12"/>
      <c r="G82" s="69">
        <f>G83</f>
        <v>1200</v>
      </c>
      <c r="H82" s="69">
        <f>H83</f>
        <v>200</v>
      </c>
      <c r="I82" s="69">
        <f t="shared" si="18"/>
        <v>1400</v>
      </c>
      <c r="J82" s="73"/>
      <c r="K82" s="73">
        <f t="shared" si="12"/>
        <v>1400</v>
      </c>
      <c r="L82" s="73"/>
      <c r="M82" s="74">
        <f t="shared" si="2"/>
        <v>1400</v>
      </c>
      <c r="N82" s="73"/>
      <c r="O82" s="74">
        <f t="shared" si="3"/>
        <v>1400</v>
      </c>
      <c r="P82" s="73"/>
      <c r="Q82" s="74">
        <f t="shared" si="4"/>
        <v>1400</v>
      </c>
      <c r="R82" s="73"/>
      <c r="S82" s="74">
        <f t="shared" si="5"/>
        <v>1400</v>
      </c>
      <c r="T82" s="73"/>
      <c r="U82" s="74">
        <f t="shared" si="6"/>
        <v>1400</v>
      </c>
      <c r="V82" s="74"/>
      <c r="W82" s="74">
        <f t="shared" si="7"/>
        <v>1400</v>
      </c>
      <c r="X82" s="72">
        <f>X83</f>
        <v>0</v>
      </c>
      <c r="Y82" s="69">
        <v>0</v>
      </c>
      <c r="Z82" s="69">
        <f t="shared" si="8"/>
        <v>1400</v>
      </c>
      <c r="AA82" s="69">
        <v>0</v>
      </c>
      <c r="AB82" s="65">
        <f t="shared" si="9"/>
        <v>1400</v>
      </c>
      <c r="AC82" s="69">
        <v>0</v>
      </c>
      <c r="AD82" s="65">
        <f t="shared" si="9"/>
        <v>1400</v>
      </c>
      <c r="AE82" s="69">
        <v>0</v>
      </c>
      <c r="AF82" s="65">
        <f t="shared" si="17"/>
        <v>1400</v>
      </c>
      <c r="AG82" s="69">
        <v>0</v>
      </c>
      <c r="AH82" s="65">
        <f t="shared" si="17"/>
        <v>1400</v>
      </c>
    </row>
    <row r="83" spans="2:35" ht="101.25" x14ac:dyDescent="0.3">
      <c r="B83" s="11"/>
      <c r="C83" s="12" t="s">
        <v>24</v>
      </c>
      <c r="D83" s="12" t="s">
        <v>35</v>
      </c>
      <c r="E83" s="12">
        <v>100</v>
      </c>
      <c r="F83" s="12"/>
      <c r="G83" s="69">
        <v>1200</v>
      </c>
      <c r="H83" s="69">
        <v>200</v>
      </c>
      <c r="I83" s="69">
        <f t="shared" si="18"/>
        <v>1400</v>
      </c>
      <c r="J83" s="73"/>
      <c r="K83" s="73">
        <f t="shared" si="12"/>
        <v>1400</v>
      </c>
      <c r="L83" s="73"/>
      <c r="M83" s="74">
        <f t="shared" si="2"/>
        <v>1400</v>
      </c>
      <c r="N83" s="73"/>
      <c r="O83" s="74">
        <f t="shared" si="3"/>
        <v>1400</v>
      </c>
      <c r="P83" s="73"/>
      <c r="Q83" s="74">
        <f t="shared" si="4"/>
        <v>1400</v>
      </c>
      <c r="R83" s="73"/>
      <c r="S83" s="74">
        <f t="shared" si="5"/>
        <v>1400</v>
      </c>
      <c r="T83" s="73"/>
      <c r="U83" s="74">
        <f t="shared" si="6"/>
        <v>1400</v>
      </c>
      <c r="V83" s="74"/>
      <c r="W83" s="74">
        <f t="shared" si="7"/>
        <v>1400</v>
      </c>
      <c r="X83" s="72"/>
      <c r="Y83" s="69">
        <v>0</v>
      </c>
      <c r="Z83" s="69">
        <f t="shared" si="8"/>
        <v>1400</v>
      </c>
      <c r="AA83" s="69">
        <v>0</v>
      </c>
      <c r="AB83" s="65">
        <f t="shared" si="9"/>
        <v>1400</v>
      </c>
      <c r="AC83" s="69">
        <v>0</v>
      </c>
      <c r="AD83" s="65">
        <f t="shared" si="9"/>
        <v>1400</v>
      </c>
      <c r="AE83" s="69">
        <v>0</v>
      </c>
      <c r="AF83" s="65">
        <f t="shared" si="17"/>
        <v>1400</v>
      </c>
      <c r="AG83" s="69">
        <v>0</v>
      </c>
      <c r="AH83" s="65">
        <f t="shared" si="17"/>
        <v>1400</v>
      </c>
    </row>
    <row r="84" spans="2:35" ht="222.75" customHeight="1" x14ac:dyDescent="0.3">
      <c r="B84" s="11"/>
      <c r="C84" s="121" t="s">
        <v>561</v>
      </c>
      <c r="D84" s="121" t="s">
        <v>29</v>
      </c>
      <c r="E84" s="121"/>
      <c r="F84" s="121"/>
      <c r="G84" s="69"/>
      <c r="H84" s="69"/>
      <c r="I84" s="69"/>
      <c r="J84" s="73"/>
      <c r="K84" s="73"/>
      <c r="L84" s="73"/>
      <c r="M84" s="74"/>
      <c r="N84" s="73"/>
      <c r="O84" s="74"/>
      <c r="P84" s="73"/>
      <c r="Q84" s="74"/>
      <c r="R84" s="73"/>
      <c r="S84" s="74"/>
      <c r="T84" s="73"/>
      <c r="U84" s="74"/>
      <c r="V84" s="74"/>
      <c r="W84" s="74"/>
      <c r="X84" s="120"/>
      <c r="Y84" s="69"/>
      <c r="Z84" s="69"/>
      <c r="AA84" s="69"/>
      <c r="AB84" s="65"/>
      <c r="AC84" s="69">
        <f>AC85</f>
        <v>188</v>
      </c>
      <c r="AD84" s="65">
        <f t="shared" si="9"/>
        <v>188</v>
      </c>
      <c r="AE84" s="69">
        <f>AE85</f>
        <v>0.3</v>
      </c>
      <c r="AF84" s="65">
        <f t="shared" si="17"/>
        <v>188.3</v>
      </c>
      <c r="AG84" s="69">
        <f>AG85</f>
        <v>-188</v>
      </c>
      <c r="AH84" s="65">
        <f t="shared" si="17"/>
        <v>0.30000000000001137</v>
      </c>
      <c r="AI84" s="119"/>
    </row>
    <row r="85" spans="2:35" ht="85.5" customHeight="1" x14ac:dyDescent="0.3">
      <c r="B85" s="11"/>
      <c r="C85" s="121" t="s">
        <v>21</v>
      </c>
      <c r="D85" s="121" t="s">
        <v>29</v>
      </c>
      <c r="E85" s="121">
        <v>600</v>
      </c>
      <c r="F85" s="121"/>
      <c r="G85" s="69"/>
      <c r="H85" s="69"/>
      <c r="I85" s="69"/>
      <c r="J85" s="73"/>
      <c r="K85" s="73"/>
      <c r="L85" s="73"/>
      <c r="M85" s="74"/>
      <c r="N85" s="73"/>
      <c r="O85" s="74"/>
      <c r="P85" s="73"/>
      <c r="Q85" s="74"/>
      <c r="R85" s="73"/>
      <c r="S85" s="74"/>
      <c r="T85" s="73"/>
      <c r="U85" s="74"/>
      <c r="V85" s="74"/>
      <c r="W85" s="74"/>
      <c r="X85" s="120"/>
      <c r="Y85" s="69"/>
      <c r="Z85" s="69"/>
      <c r="AA85" s="69"/>
      <c r="AB85" s="65"/>
      <c r="AC85" s="69">
        <v>188</v>
      </c>
      <c r="AD85" s="65">
        <f t="shared" si="9"/>
        <v>188</v>
      </c>
      <c r="AE85" s="69">
        <v>0.3</v>
      </c>
      <c r="AF85" s="65">
        <f t="shared" si="17"/>
        <v>188.3</v>
      </c>
      <c r="AG85" s="69">
        <v>-188</v>
      </c>
      <c r="AH85" s="65">
        <f t="shared" si="17"/>
        <v>0.30000000000001137</v>
      </c>
      <c r="AI85" s="119"/>
    </row>
    <row r="86" spans="2:35" ht="39" customHeight="1" x14ac:dyDescent="0.3">
      <c r="B86" s="11"/>
      <c r="C86" s="12" t="s">
        <v>25</v>
      </c>
      <c r="D86" s="12" t="s">
        <v>36</v>
      </c>
      <c r="E86" s="12"/>
      <c r="F86" s="12"/>
      <c r="G86" s="69">
        <f>G91</f>
        <v>200</v>
      </c>
      <c r="H86" s="69">
        <f>H91</f>
        <v>0</v>
      </c>
      <c r="I86" s="69">
        <f t="shared" si="18"/>
        <v>200</v>
      </c>
      <c r="J86" s="73">
        <f>J91</f>
        <v>0</v>
      </c>
      <c r="K86" s="73">
        <f t="shared" si="12"/>
        <v>200</v>
      </c>
      <c r="L86" s="73">
        <f>L91</f>
        <v>0</v>
      </c>
      <c r="M86" s="74">
        <f t="shared" si="2"/>
        <v>200</v>
      </c>
      <c r="N86" s="73">
        <f>N91</f>
        <v>0</v>
      </c>
      <c r="O86" s="74">
        <f t="shared" si="3"/>
        <v>200</v>
      </c>
      <c r="P86" s="73">
        <f>P91</f>
        <v>0</v>
      </c>
      <c r="Q86" s="74">
        <f t="shared" si="4"/>
        <v>200</v>
      </c>
      <c r="R86" s="73">
        <f>R91</f>
        <v>0</v>
      </c>
      <c r="S86" s="74">
        <f t="shared" si="5"/>
        <v>200</v>
      </c>
      <c r="T86" s="73">
        <f>T91</f>
        <v>0</v>
      </c>
      <c r="U86" s="74">
        <f t="shared" si="6"/>
        <v>200</v>
      </c>
      <c r="V86" s="74"/>
      <c r="W86" s="74">
        <f t="shared" si="7"/>
        <v>200</v>
      </c>
      <c r="X86" s="72">
        <f>X91</f>
        <v>0</v>
      </c>
      <c r="Y86" s="69">
        <f>Y91</f>
        <v>0</v>
      </c>
      <c r="Z86" s="69">
        <f t="shared" si="8"/>
        <v>200</v>
      </c>
      <c r="AA86" s="69">
        <f>AA91</f>
        <v>0</v>
      </c>
      <c r="AB86" s="65">
        <f t="shared" si="9"/>
        <v>200</v>
      </c>
      <c r="AC86" s="69">
        <f>AC91</f>
        <v>0</v>
      </c>
      <c r="AD86" s="65">
        <f t="shared" si="9"/>
        <v>200</v>
      </c>
      <c r="AE86" s="69">
        <f>AE91</f>
        <v>0</v>
      </c>
      <c r="AF86" s="65">
        <f t="shared" si="17"/>
        <v>200</v>
      </c>
      <c r="AG86" s="69">
        <f>AG91</f>
        <v>0</v>
      </c>
      <c r="AH86" s="65">
        <f t="shared" si="17"/>
        <v>200</v>
      </c>
    </row>
    <row r="87" spans="2:35" ht="1.5" hidden="1" customHeight="1" x14ac:dyDescent="0.3">
      <c r="B87" s="11"/>
      <c r="C87" s="123"/>
      <c r="D87" s="117"/>
      <c r="E87" s="117"/>
      <c r="F87" s="117"/>
      <c r="G87" s="69"/>
      <c r="H87" s="69"/>
      <c r="I87" s="69"/>
      <c r="J87" s="73"/>
      <c r="K87" s="73"/>
      <c r="L87" s="73"/>
      <c r="M87" s="74"/>
      <c r="N87" s="73"/>
      <c r="O87" s="74"/>
      <c r="P87" s="73"/>
      <c r="Q87" s="74"/>
      <c r="R87" s="73"/>
      <c r="S87" s="74"/>
      <c r="T87" s="73"/>
      <c r="U87" s="74"/>
      <c r="V87" s="74"/>
      <c r="W87" s="74"/>
      <c r="X87" s="118"/>
      <c r="Y87" s="69"/>
      <c r="Z87" s="69"/>
      <c r="AA87" s="69"/>
      <c r="AB87" s="65"/>
      <c r="AC87" s="69"/>
      <c r="AD87" s="65">
        <f t="shared" si="9"/>
        <v>0</v>
      </c>
      <c r="AE87" s="69"/>
      <c r="AF87" s="65">
        <f t="shared" si="17"/>
        <v>0</v>
      </c>
      <c r="AG87" s="69"/>
      <c r="AH87" s="65">
        <f t="shared" si="17"/>
        <v>0</v>
      </c>
      <c r="AI87" s="116"/>
    </row>
    <row r="88" spans="2:35" ht="20.25" hidden="1" x14ac:dyDescent="0.3">
      <c r="B88" s="11"/>
      <c r="C88" s="117"/>
      <c r="D88" s="117"/>
      <c r="E88" s="117"/>
      <c r="F88" s="117"/>
      <c r="G88" s="69"/>
      <c r="H88" s="69"/>
      <c r="I88" s="69"/>
      <c r="J88" s="73"/>
      <c r="K88" s="73"/>
      <c r="L88" s="73"/>
      <c r="M88" s="74"/>
      <c r="N88" s="73"/>
      <c r="O88" s="74"/>
      <c r="P88" s="73"/>
      <c r="Q88" s="74"/>
      <c r="R88" s="73"/>
      <c r="S88" s="74"/>
      <c r="T88" s="73"/>
      <c r="U88" s="74"/>
      <c r="V88" s="74"/>
      <c r="W88" s="74"/>
      <c r="X88" s="118"/>
      <c r="Y88" s="69"/>
      <c r="Z88" s="69"/>
      <c r="AA88" s="69"/>
      <c r="AB88" s="65"/>
      <c r="AC88" s="69"/>
      <c r="AD88" s="65">
        <f t="shared" si="9"/>
        <v>0</v>
      </c>
      <c r="AE88" s="69"/>
      <c r="AF88" s="65">
        <f t="shared" si="17"/>
        <v>0</v>
      </c>
      <c r="AG88" s="69"/>
      <c r="AH88" s="65">
        <f t="shared" si="17"/>
        <v>0</v>
      </c>
      <c r="AI88" s="116"/>
    </row>
    <row r="89" spans="2:35" ht="101.25" hidden="1" customHeight="1" x14ac:dyDescent="0.3">
      <c r="B89" s="11"/>
      <c r="C89" s="117"/>
      <c r="D89" s="117"/>
      <c r="E89" s="117"/>
      <c r="F89" s="117"/>
      <c r="G89" s="69"/>
      <c r="H89" s="69"/>
      <c r="I89" s="69"/>
      <c r="J89" s="73"/>
      <c r="K89" s="73"/>
      <c r="L89" s="73"/>
      <c r="M89" s="74"/>
      <c r="N89" s="73"/>
      <c r="O89" s="74"/>
      <c r="P89" s="73"/>
      <c r="Q89" s="74"/>
      <c r="R89" s="73"/>
      <c r="S89" s="74"/>
      <c r="T89" s="73"/>
      <c r="U89" s="74"/>
      <c r="V89" s="74"/>
      <c r="W89" s="74"/>
      <c r="X89" s="118"/>
      <c r="Y89" s="69"/>
      <c r="Z89" s="69"/>
      <c r="AA89" s="69"/>
      <c r="AB89" s="65"/>
      <c r="AC89" s="69"/>
      <c r="AD89" s="65">
        <f t="shared" si="9"/>
        <v>0</v>
      </c>
      <c r="AE89" s="69"/>
      <c r="AF89" s="65">
        <f t="shared" si="17"/>
        <v>0</v>
      </c>
      <c r="AG89" s="69"/>
      <c r="AH89" s="65">
        <f t="shared" si="17"/>
        <v>0</v>
      </c>
      <c r="AI89" s="116"/>
    </row>
    <row r="90" spans="2:35" ht="20.25" hidden="1" x14ac:dyDescent="0.3">
      <c r="B90" s="11"/>
      <c r="C90" s="117"/>
      <c r="D90" s="117"/>
      <c r="E90" s="117"/>
      <c r="F90" s="117"/>
      <c r="G90" s="69"/>
      <c r="H90" s="69"/>
      <c r="I90" s="69"/>
      <c r="J90" s="73"/>
      <c r="K90" s="73"/>
      <c r="L90" s="73"/>
      <c r="M90" s="74"/>
      <c r="N90" s="73"/>
      <c r="O90" s="74"/>
      <c r="P90" s="73"/>
      <c r="Q90" s="74"/>
      <c r="R90" s="73"/>
      <c r="S90" s="74"/>
      <c r="T90" s="73"/>
      <c r="U90" s="74"/>
      <c r="V90" s="74"/>
      <c r="W90" s="74"/>
      <c r="X90" s="118"/>
      <c r="Y90" s="69"/>
      <c r="Z90" s="69"/>
      <c r="AA90" s="69"/>
      <c r="AB90" s="65"/>
      <c r="AC90" s="69"/>
      <c r="AD90" s="65">
        <f t="shared" si="9"/>
        <v>0</v>
      </c>
      <c r="AE90" s="69"/>
      <c r="AF90" s="65">
        <f t="shared" si="17"/>
        <v>0</v>
      </c>
      <c r="AG90" s="69"/>
      <c r="AH90" s="65">
        <f t="shared" si="17"/>
        <v>0</v>
      </c>
      <c r="AI90" s="116"/>
    </row>
    <row r="91" spans="2:35" ht="81" x14ac:dyDescent="0.3">
      <c r="B91" s="11"/>
      <c r="C91" s="12" t="s">
        <v>21</v>
      </c>
      <c r="D91" s="12" t="s">
        <v>36</v>
      </c>
      <c r="E91" s="12">
        <v>600</v>
      </c>
      <c r="F91" s="12">
        <v>9</v>
      </c>
      <c r="G91" s="69">
        <v>200</v>
      </c>
      <c r="H91" s="69"/>
      <c r="I91" s="69">
        <f t="shared" si="18"/>
        <v>200</v>
      </c>
      <c r="J91" s="73">
        <v>0</v>
      </c>
      <c r="K91" s="73">
        <f t="shared" si="12"/>
        <v>200</v>
      </c>
      <c r="L91" s="73">
        <v>0</v>
      </c>
      <c r="M91" s="74">
        <f t="shared" si="2"/>
        <v>200</v>
      </c>
      <c r="N91" s="73">
        <v>0</v>
      </c>
      <c r="O91" s="74">
        <f t="shared" si="3"/>
        <v>200</v>
      </c>
      <c r="P91" s="73">
        <v>0</v>
      </c>
      <c r="Q91" s="74">
        <f t="shared" si="4"/>
        <v>200</v>
      </c>
      <c r="R91" s="73">
        <v>0</v>
      </c>
      <c r="S91" s="74">
        <f t="shared" si="5"/>
        <v>200</v>
      </c>
      <c r="T91" s="73">
        <v>0</v>
      </c>
      <c r="U91" s="74">
        <f t="shared" si="6"/>
        <v>200</v>
      </c>
      <c r="V91" s="74"/>
      <c r="W91" s="74">
        <f t="shared" si="7"/>
        <v>200</v>
      </c>
      <c r="X91" s="72"/>
      <c r="Y91" s="69">
        <v>0</v>
      </c>
      <c r="Z91" s="69">
        <f t="shared" si="8"/>
        <v>200</v>
      </c>
      <c r="AA91" s="69">
        <v>0</v>
      </c>
      <c r="AB91" s="65">
        <f t="shared" si="9"/>
        <v>200</v>
      </c>
      <c r="AC91" s="69">
        <v>0</v>
      </c>
      <c r="AD91" s="65">
        <f t="shared" si="9"/>
        <v>200</v>
      </c>
      <c r="AE91" s="69">
        <v>0</v>
      </c>
      <c r="AF91" s="65">
        <f t="shared" si="17"/>
        <v>200</v>
      </c>
      <c r="AG91" s="69">
        <v>0</v>
      </c>
      <c r="AH91" s="65">
        <f t="shared" si="17"/>
        <v>200</v>
      </c>
    </row>
    <row r="92" spans="2:35" ht="182.25" x14ac:dyDescent="0.3">
      <c r="B92" s="11"/>
      <c r="C92" s="132" t="s">
        <v>566</v>
      </c>
      <c r="D92" s="160" t="s">
        <v>568</v>
      </c>
      <c r="E92" s="121"/>
      <c r="F92" s="121"/>
      <c r="G92" s="69"/>
      <c r="H92" s="69"/>
      <c r="I92" s="69"/>
      <c r="J92" s="73"/>
      <c r="K92" s="73"/>
      <c r="L92" s="73"/>
      <c r="M92" s="74"/>
      <c r="N92" s="73"/>
      <c r="O92" s="74"/>
      <c r="P92" s="73"/>
      <c r="Q92" s="74"/>
      <c r="R92" s="73"/>
      <c r="S92" s="74"/>
      <c r="T92" s="73"/>
      <c r="U92" s="74"/>
      <c r="V92" s="74"/>
      <c r="W92" s="74"/>
      <c r="X92" s="120"/>
      <c r="Y92" s="69"/>
      <c r="Z92" s="69"/>
      <c r="AA92" s="69"/>
      <c r="AB92" s="65"/>
      <c r="AC92" s="69">
        <f>AC93</f>
        <v>6404.8</v>
      </c>
      <c r="AD92" s="65">
        <f>AB92+AC92</f>
        <v>6404.8</v>
      </c>
      <c r="AE92" s="159">
        <f>AE93</f>
        <v>-6404.8</v>
      </c>
      <c r="AF92" s="65">
        <f>AD92+AE92</f>
        <v>0</v>
      </c>
      <c r="AG92" s="159">
        <f>AG93</f>
        <v>0</v>
      </c>
      <c r="AH92" s="65">
        <f>AF92+AG92</f>
        <v>0</v>
      </c>
      <c r="AI92" s="119"/>
    </row>
    <row r="93" spans="2:35" ht="88.5" customHeight="1" x14ac:dyDescent="0.3">
      <c r="B93" s="11"/>
      <c r="C93" s="133" t="s">
        <v>21</v>
      </c>
      <c r="D93" s="160" t="s">
        <v>568</v>
      </c>
      <c r="E93" s="121">
        <v>600</v>
      </c>
      <c r="F93" s="121"/>
      <c r="G93" s="69"/>
      <c r="H93" s="69"/>
      <c r="I93" s="69"/>
      <c r="J93" s="73"/>
      <c r="K93" s="73"/>
      <c r="L93" s="73"/>
      <c r="M93" s="74"/>
      <c r="N93" s="73"/>
      <c r="O93" s="74"/>
      <c r="P93" s="73"/>
      <c r="Q93" s="74"/>
      <c r="R93" s="73"/>
      <c r="S93" s="74"/>
      <c r="T93" s="73"/>
      <c r="U93" s="74"/>
      <c r="V93" s="74"/>
      <c r="W93" s="74"/>
      <c r="X93" s="120"/>
      <c r="Y93" s="69"/>
      <c r="Z93" s="69"/>
      <c r="AA93" s="69"/>
      <c r="AB93" s="65"/>
      <c r="AC93" s="69">
        <v>6404.8</v>
      </c>
      <c r="AD93" s="65">
        <f t="shared" ref="AD93:AD95" si="19">AB93+AC93</f>
        <v>6404.8</v>
      </c>
      <c r="AE93" s="159">
        <v>-6404.8</v>
      </c>
      <c r="AF93" s="65">
        <f t="shared" ref="AF93:AH142" si="20">AD93+AE93</f>
        <v>0</v>
      </c>
      <c r="AG93" s="159"/>
      <c r="AH93" s="65">
        <f t="shared" si="20"/>
        <v>0</v>
      </c>
      <c r="AI93" s="119"/>
    </row>
    <row r="94" spans="2:35" ht="69" customHeight="1" x14ac:dyDescent="0.3">
      <c r="B94" s="11"/>
      <c r="C94" s="134" t="s">
        <v>567</v>
      </c>
      <c r="D94" s="160" t="s">
        <v>568</v>
      </c>
      <c r="E94" s="121"/>
      <c r="F94" s="121"/>
      <c r="G94" s="69"/>
      <c r="H94" s="69"/>
      <c r="I94" s="69"/>
      <c r="J94" s="73"/>
      <c r="K94" s="73"/>
      <c r="L94" s="73"/>
      <c r="M94" s="74"/>
      <c r="N94" s="73"/>
      <c r="O94" s="74"/>
      <c r="P94" s="73"/>
      <c r="Q94" s="74"/>
      <c r="R94" s="73"/>
      <c r="S94" s="74"/>
      <c r="T94" s="73"/>
      <c r="U94" s="74"/>
      <c r="V94" s="74"/>
      <c r="W94" s="74"/>
      <c r="X94" s="120"/>
      <c r="Y94" s="69"/>
      <c r="Z94" s="69"/>
      <c r="AA94" s="69"/>
      <c r="AB94" s="65"/>
      <c r="AC94" s="69">
        <f>AC95</f>
        <v>267.2</v>
      </c>
      <c r="AD94" s="65">
        <f t="shared" si="19"/>
        <v>267.2</v>
      </c>
      <c r="AE94" s="69">
        <f>AE95</f>
        <v>-267.2</v>
      </c>
      <c r="AF94" s="65">
        <f t="shared" si="20"/>
        <v>0</v>
      </c>
      <c r="AG94" s="69">
        <f>AG95</f>
        <v>0</v>
      </c>
      <c r="AH94" s="65">
        <f t="shared" si="20"/>
        <v>0</v>
      </c>
      <c r="AI94" s="119"/>
    </row>
    <row r="95" spans="2:35" ht="86.25" customHeight="1" x14ac:dyDescent="0.3">
      <c r="B95" s="11"/>
      <c r="C95" s="135" t="s">
        <v>21</v>
      </c>
      <c r="D95" s="160" t="s">
        <v>568</v>
      </c>
      <c r="E95" s="154">
        <v>600</v>
      </c>
      <c r="F95" s="121"/>
      <c r="G95" s="69"/>
      <c r="H95" s="69"/>
      <c r="I95" s="69"/>
      <c r="J95" s="73"/>
      <c r="K95" s="73"/>
      <c r="L95" s="73"/>
      <c r="M95" s="74"/>
      <c r="N95" s="73"/>
      <c r="O95" s="74"/>
      <c r="P95" s="73"/>
      <c r="Q95" s="74"/>
      <c r="R95" s="73"/>
      <c r="S95" s="74"/>
      <c r="T95" s="73"/>
      <c r="U95" s="74"/>
      <c r="V95" s="74"/>
      <c r="W95" s="74"/>
      <c r="X95" s="120"/>
      <c r="Y95" s="69"/>
      <c r="Z95" s="69"/>
      <c r="AA95" s="69"/>
      <c r="AB95" s="65"/>
      <c r="AC95" s="69">
        <v>267.2</v>
      </c>
      <c r="AD95" s="65">
        <f t="shared" si="19"/>
        <v>267.2</v>
      </c>
      <c r="AE95" s="69">
        <v>-267.2</v>
      </c>
      <c r="AF95" s="65">
        <f t="shared" si="20"/>
        <v>0</v>
      </c>
      <c r="AG95" s="69"/>
      <c r="AH95" s="65">
        <f t="shared" si="20"/>
        <v>0</v>
      </c>
      <c r="AI95" s="119"/>
    </row>
    <row r="96" spans="2:35" ht="65.25" customHeight="1" x14ac:dyDescent="0.3">
      <c r="B96" s="11"/>
      <c r="C96" s="137" t="s">
        <v>580</v>
      </c>
      <c r="D96" s="160" t="s">
        <v>578</v>
      </c>
      <c r="E96" s="154"/>
      <c r="F96" s="154"/>
      <c r="G96" s="69"/>
      <c r="H96" s="69"/>
      <c r="I96" s="69"/>
      <c r="J96" s="73"/>
      <c r="K96" s="73"/>
      <c r="L96" s="73"/>
      <c r="M96" s="74"/>
      <c r="N96" s="73"/>
      <c r="O96" s="74"/>
      <c r="P96" s="73"/>
      <c r="Q96" s="74"/>
      <c r="R96" s="73"/>
      <c r="S96" s="74"/>
      <c r="T96" s="73"/>
      <c r="U96" s="74"/>
      <c r="V96" s="74"/>
      <c r="W96" s="74"/>
      <c r="X96" s="156"/>
      <c r="Y96" s="69"/>
      <c r="Z96" s="69"/>
      <c r="AA96" s="69"/>
      <c r="AB96" s="65"/>
      <c r="AC96" s="69"/>
      <c r="AD96" s="65"/>
      <c r="AE96" s="159">
        <f>AE97+AE99</f>
        <v>6671.7</v>
      </c>
      <c r="AF96" s="65">
        <f t="shared" si="20"/>
        <v>6671.7</v>
      </c>
      <c r="AG96" s="159">
        <f>AG97+AG99</f>
        <v>225.53399999999999</v>
      </c>
      <c r="AH96" s="65">
        <f t="shared" si="20"/>
        <v>6897.2339999999995</v>
      </c>
      <c r="AI96" s="155"/>
    </row>
    <row r="97" spans="2:35" ht="183.75" customHeight="1" x14ac:dyDescent="0.3">
      <c r="B97" s="11"/>
      <c r="C97" s="137" t="s">
        <v>566</v>
      </c>
      <c r="D97" s="160" t="s">
        <v>578</v>
      </c>
      <c r="E97" s="154"/>
      <c r="F97" s="154"/>
      <c r="G97" s="69"/>
      <c r="H97" s="69"/>
      <c r="I97" s="69"/>
      <c r="J97" s="73"/>
      <c r="K97" s="73"/>
      <c r="L97" s="73"/>
      <c r="M97" s="74"/>
      <c r="N97" s="73"/>
      <c r="O97" s="74"/>
      <c r="P97" s="73"/>
      <c r="Q97" s="74"/>
      <c r="R97" s="73"/>
      <c r="S97" s="74"/>
      <c r="T97" s="73"/>
      <c r="U97" s="74"/>
      <c r="V97" s="74"/>
      <c r="W97" s="74"/>
      <c r="X97" s="156"/>
      <c r="Y97" s="69"/>
      <c r="Z97" s="69"/>
      <c r="AA97" s="69"/>
      <c r="AB97" s="65"/>
      <c r="AC97" s="69"/>
      <c r="AD97" s="65"/>
      <c r="AE97" s="159">
        <f>AE98</f>
        <v>6404.8</v>
      </c>
      <c r="AF97" s="65">
        <f t="shared" si="20"/>
        <v>6404.8</v>
      </c>
      <c r="AG97" s="159">
        <f>AG98</f>
        <v>0</v>
      </c>
      <c r="AH97" s="65">
        <f t="shared" si="20"/>
        <v>6404.8</v>
      </c>
      <c r="AI97" s="155"/>
    </row>
    <row r="98" spans="2:35" ht="86.25" customHeight="1" x14ac:dyDescent="0.3">
      <c r="B98" s="11"/>
      <c r="C98" s="137" t="s">
        <v>21</v>
      </c>
      <c r="D98" s="160" t="s">
        <v>578</v>
      </c>
      <c r="E98" s="154">
        <v>600</v>
      </c>
      <c r="F98" s="154"/>
      <c r="G98" s="69"/>
      <c r="H98" s="69"/>
      <c r="I98" s="69"/>
      <c r="J98" s="73"/>
      <c r="K98" s="73"/>
      <c r="L98" s="73"/>
      <c r="M98" s="74"/>
      <c r="N98" s="73"/>
      <c r="O98" s="74"/>
      <c r="P98" s="73"/>
      <c r="Q98" s="74"/>
      <c r="R98" s="73"/>
      <c r="S98" s="74"/>
      <c r="T98" s="73"/>
      <c r="U98" s="74"/>
      <c r="V98" s="74"/>
      <c r="W98" s="74"/>
      <c r="X98" s="156"/>
      <c r="Y98" s="69"/>
      <c r="Z98" s="69"/>
      <c r="AA98" s="69"/>
      <c r="AB98" s="65"/>
      <c r="AC98" s="69"/>
      <c r="AD98" s="65"/>
      <c r="AE98" s="159">
        <v>6404.8</v>
      </c>
      <c r="AF98" s="65">
        <f t="shared" si="20"/>
        <v>6404.8</v>
      </c>
      <c r="AG98" s="159"/>
      <c r="AH98" s="65">
        <f t="shared" si="20"/>
        <v>6404.8</v>
      </c>
      <c r="AI98" s="155"/>
    </row>
    <row r="99" spans="2:35" ht="86.25" customHeight="1" x14ac:dyDescent="0.3">
      <c r="B99" s="11"/>
      <c r="C99" s="137" t="s">
        <v>567</v>
      </c>
      <c r="D99" s="136" t="s">
        <v>578</v>
      </c>
      <c r="E99" s="154"/>
      <c r="F99" s="154"/>
      <c r="G99" s="69"/>
      <c r="H99" s="69"/>
      <c r="I99" s="69"/>
      <c r="J99" s="73"/>
      <c r="K99" s="73"/>
      <c r="L99" s="73"/>
      <c r="M99" s="74"/>
      <c r="N99" s="73"/>
      <c r="O99" s="74"/>
      <c r="P99" s="73"/>
      <c r="Q99" s="74"/>
      <c r="R99" s="73"/>
      <c r="S99" s="74"/>
      <c r="T99" s="73"/>
      <c r="U99" s="74"/>
      <c r="V99" s="74"/>
      <c r="W99" s="74"/>
      <c r="X99" s="156"/>
      <c r="Y99" s="69"/>
      <c r="Z99" s="69"/>
      <c r="AA99" s="69"/>
      <c r="AB99" s="65"/>
      <c r="AC99" s="69"/>
      <c r="AD99" s="65"/>
      <c r="AE99" s="69">
        <f>AE100</f>
        <v>266.89999999999998</v>
      </c>
      <c r="AF99" s="65">
        <f t="shared" si="20"/>
        <v>266.89999999999998</v>
      </c>
      <c r="AG99" s="69">
        <f>AG100</f>
        <v>225.53399999999999</v>
      </c>
      <c r="AH99" s="65">
        <f t="shared" si="20"/>
        <v>492.43399999999997</v>
      </c>
      <c r="AI99" s="155"/>
    </row>
    <row r="100" spans="2:35" ht="86.25" customHeight="1" x14ac:dyDescent="0.3">
      <c r="B100" s="11"/>
      <c r="C100" s="137" t="s">
        <v>21</v>
      </c>
      <c r="D100" s="160" t="s">
        <v>578</v>
      </c>
      <c r="E100" s="154">
        <v>600</v>
      </c>
      <c r="F100" s="154"/>
      <c r="G100" s="69"/>
      <c r="H100" s="69"/>
      <c r="I100" s="69"/>
      <c r="J100" s="73"/>
      <c r="K100" s="73"/>
      <c r="L100" s="73"/>
      <c r="M100" s="74"/>
      <c r="N100" s="73"/>
      <c r="O100" s="74"/>
      <c r="P100" s="73"/>
      <c r="Q100" s="74"/>
      <c r="R100" s="73"/>
      <c r="S100" s="74"/>
      <c r="T100" s="73"/>
      <c r="U100" s="74"/>
      <c r="V100" s="74"/>
      <c r="W100" s="74"/>
      <c r="X100" s="156"/>
      <c r="Y100" s="69"/>
      <c r="Z100" s="69"/>
      <c r="AA100" s="69"/>
      <c r="AB100" s="65"/>
      <c r="AC100" s="69"/>
      <c r="AD100" s="65"/>
      <c r="AE100" s="69">
        <v>266.89999999999998</v>
      </c>
      <c r="AF100" s="65">
        <f t="shared" si="20"/>
        <v>266.89999999999998</v>
      </c>
      <c r="AG100" s="69">
        <v>225.53399999999999</v>
      </c>
      <c r="AH100" s="65">
        <f t="shared" si="20"/>
        <v>492.43399999999997</v>
      </c>
      <c r="AI100" s="155"/>
    </row>
    <row r="101" spans="2:35" ht="121.5" x14ac:dyDescent="0.25">
      <c r="B101" s="34">
        <v>2</v>
      </c>
      <c r="C101" s="23" t="s">
        <v>510</v>
      </c>
      <c r="D101" s="23" t="s">
        <v>39</v>
      </c>
      <c r="E101" s="23"/>
      <c r="F101" s="39"/>
      <c r="G101" s="68">
        <f>G102+G106+G111</f>
        <v>3360.6559999999999</v>
      </c>
      <c r="H101" s="69">
        <f>H102+H106+H111</f>
        <v>0</v>
      </c>
      <c r="I101" s="68">
        <f t="shared" si="18"/>
        <v>3360.6559999999999</v>
      </c>
      <c r="J101" s="70">
        <f>J102+J106+J111</f>
        <v>0</v>
      </c>
      <c r="K101" s="70">
        <f t="shared" si="12"/>
        <v>3360.6559999999999</v>
      </c>
      <c r="L101" s="70">
        <f>L102+L106+L111</f>
        <v>0</v>
      </c>
      <c r="M101" s="71">
        <f t="shared" si="2"/>
        <v>3360.6559999999999</v>
      </c>
      <c r="N101" s="70">
        <f>N102+N106+N111</f>
        <v>0</v>
      </c>
      <c r="O101" s="71">
        <f t="shared" si="3"/>
        <v>3360.6559999999999</v>
      </c>
      <c r="P101" s="70">
        <f>P102+P106+P111</f>
        <v>0</v>
      </c>
      <c r="Q101" s="71">
        <f t="shared" si="4"/>
        <v>3360.6559999999999</v>
      </c>
      <c r="R101" s="70"/>
      <c r="S101" s="71">
        <f t="shared" si="5"/>
        <v>3360.6559999999999</v>
      </c>
      <c r="T101" s="70">
        <f>T102+T106+T111</f>
        <v>0</v>
      </c>
      <c r="U101" s="71">
        <f t="shared" si="6"/>
        <v>3360.6559999999999</v>
      </c>
      <c r="V101" s="71"/>
      <c r="W101" s="71">
        <f t="shared" si="7"/>
        <v>3360.6559999999999</v>
      </c>
      <c r="X101" s="39">
        <f>X102+X106+X111</f>
        <v>0</v>
      </c>
      <c r="Y101" s="84">
        <f>Y102+Y106+Y111</f>
        <v>99</v>
      </c>
      <c r="Z101" s="84">
        <f t="shared" si="8"/>
        <v>3459.6559999999999</v>
      </c>
      <c r="AA101" s="84">
        <f>AA102+AA106+AA111</f>
        <v>0</v>
      </c>
      <c r="AB101" s="66">
        <f t="shared" si="9"/>
        <v>3459.6559999999999</v>
      </c>
      <c r="AC101" s="84">
        <f>AC102+AC106+AC111</f>
        <v>334.10599999999999</v>
      </c>
      <c r="AD101" s="66">
        <f t="shared" si="9"/>
        <v>3793.7619999999997</v>
      </c>
      <c r="AE101" s="84">
        <f>AE102+AE106+AE111</f>
        <v>0</v>
      </c>
      <c r="AF101" s="66">
        <f t="shared" si="20"/>
        <v>3793.7619999999997</v>
      </c>
      <c r="AG101" s="84">
        <f>AG102+AG106+AG111</f>
        <v>0</v>
      </c>
      <c r="AH101" s="66">
        <f t="shared" si="20"/>
        <v>3793.7619999999997</v>
      </c>
    </row>
    <row r="102" spans="2:35" ht="101.25" x14ac:dyDescent="0.3">
      <c r="B102" s="11"/>
      <c r="C102" s="12" t="s">
        <v>579</v>
      </c>
      <c r="D102" s="12" t="s">
        <v>40</v>
      </c>
      <c r="E102" s="12"/>
      <c r="F102" s="72"/>
      <c r="G102" s="69">
        <f>G103</f>
        <v>10</v>
      </c>
      <c r="H102" s="69">
        <f>H103</f>
        <v>0</v>
      </c>
      <c r="I102" s="69">
        <f>I103</f>
        <v>10</v>
      </c>
      <c r="J102" s="73">
        <f>J103</f>
        <v>0</v>
      </c>
      <c r="K102" s="73">
        <f t="shared" si="12"/>
        <v>10</v>
      </c>
      <c r="L102" s="73">
        <f>L103</f>
        <v>0</v>
      </c>
      <c r="M102" s="74">
        <f t="shared" si="2"/>
        <v>10</v>
      </c>
      <c r="N102" s="73">
        <f>N103</f>
        <v>0</v>
      </c>
      <c r="O102" s="74">
        <f t="shared" si="3"/>
        <v>10</v>
      </c>
      <c r="P102" s="73">
        <f>P103</f>
        <v>0</v>
      </c>
      <c r="Q102" s="74">
        <f t="shared" si="4"/>
        <v>10</v>
      </c>
      <c r="R102" s="73">
        <f>R103</f>
        <v>0</v>
      </c>
      <c r="S102" s="74">
        <f t="shared" si="5"/>
        <v>10</v>
      </c>
      <c r="T102" s="73">
        <f>T103</f>
        <v>0</v>
      </c>
      <c r="U102" s="74">
        <f t="shared" si="6"/>
        <v>10</v>
      </c>
      <c r="V102" s="74"/>
      <c r="W102" s="74">
        <f t="shared" si="7"/>
        <v>10</v>
      </c>
      <c r="X102" s="72">
        <f t="shared" ref="X102:AG104" si="21">X103</f>
        <v>0</v>
      </c>
      <c r="Y102" s="69">
        <f t="shared" si="21"/>
        <v>0</v>
      </c>
      <c r="Z102" s="69">
        <f t="shared" si="8"/>
        <v>10</v>
      </c>
      <c r="AA102" s="69">
        <f t="shared" si="21"/>
        <v>0</v>
      </c>
      <c r="AB102" s="65">
        <f t="shared" si="9"/>
        <v>10</v>
      </c>
      <c r="AC102" s="69">
        <f t="shared" si="21"/>
        <v>100</v>
      </c>
      <c r="AD102" s="65">
        <f t="shared" si="9"/>
        <v>110</v>
      </c>
      <c r="AE102" s="69">
        <f t="shared" si="21"/>
        <v>0</v>
      </c>
      <c r="AF102" s="65">
        <f t="shared" si="20"/>
        <v>110</v>
      </c>
      <c r="AG102" s="69">
        <f t="shared" si="21"/>
        <v>0</v>
      </c>
      <c r="AH102" s="65">
        <f t="shared" si="20"/>
        <v>110</v>
      </c>
    </row>
    <row r="103" spans="2:35" ht="60.75" x14ac:dyDescent="0.3">
      <c r="B103" s="11"/>
      <c r="C103" s="12" t="s">
        <v>41</v>
      </c>
      <c r="D103" s="12" t="s">
        <v>42</v>
      </c>
      <c r="E103" s="12"/>
      <c r="F103" s="72"/>
      <c r="G103" s="69">
        <f>G104</f>
        <v>10</v>
      </c>
      <c r="H103" s="69">
        <f>H104</f>
        <v>0</v>
      </c>
      <c r="I103" s="69">
        <f t="shared" ref="I103:I114" si="22">G103+H103</f>
        <v>10</v>
      </c>
      <c r="J103" s="73">
        <f>J104</f>
        <v>0</v>
      </c>
      <c r="K103" s="73">
        <f t="shared" si="12"/>
        <v>10</v>
      </c>
      <c r="L103" s="73">
        <f>L104</f>
        <v>0</v>
      </c>
      <c r="M103" s="74">
        <f t="shared" si="2"/>
        <v>10</v>
      </c>
      <c r="N103" s="73">
        <f>N104</f>
        <v>0</v>
      </c>
      <c r="O103" s="74">
        <f t="shared" si="3"/>
        <v>10</v>
      </c>
      <c r="P103" s="73">
        <f>P104</f>
        <v>0</v>
      </c>
      <c r="Q103" s="74">
        <f t="shared" si="4"/>
        <v>10</v>
      </c>
      <c r="R103" s="73">
        <f>R104</f>
        <v>0</v>
      </c>
      <c r="S103" s="74">
        <f t="shared" si="5"/>
        <v>10</v>
      </c>
      <c r="T103" s="73">
        <f>T104</f>
        <v>0</v>
      </c>
      <c r="U103" s="74">
        <f t="shared" si="6"/>
        <v>10</v>
      </c>
      <c r="V103" s="74"/>
      <c r="W103" s="74">
        <f t="shared" si="7"/>
        <v>10</v>
      </c>
      <c r="X103" s="72">
        <f t="shared" si="21"/>
        <v>0</v>
      </c>
      <c r="Y103" s="69">
        <f t="shared" si="21"/>
        <v>0</v>
      </c>
      <c r="Z103" s="69">
        <f t="shared" si="8"/>
        <v>10</v>
      </c>
      <c r="AA103" s="69">
        <f t="shared" si="21"/>
        <v>0</v>
      </c>
      <c r="AB103" s="65">
        <f t="shared" si="9"/>
        <v>10</v>
      </c>
      <c r="AC103" s="69">
        <f t="shared" si="21"/>
        <v>100</v>
      </c>
      <c r="AD103" s="65">
        <f t="shared" si="9"/>
        <v>110</v>
      </c>
      <c r="AE103" s="69">
        <f t="shared" si="21"/>
        <v>0</v>
      </c>
      <c r="AF103" s="65">
        <f t="shared" si="20"/>
        <v>110</v>
      </c>
      <c r="AG103" s="69">
        <f t="shared" si="21"/>
        <v>0</v>
      </c>
      <c r="AH103" s="65">
        <f t="shared" si="20"/>
        <v>110</v>
      </c>
    </row>
    <row r="104" spans="2:35" ht="81" x14ac:dyDescent="0.3">
      <c r="B104" s="11"/>
      <c r="C104" s="12" t="s">
        <v>43</v>
      </c>
      <c r="D104" s="12" t="s">
        <v>44</v>
      </c>
      <c r="E104" s="12"/>
      <c r="F104" s="72"/>
      <c r="G104" s="69">
        <f>G105</f>
        <v>10</v>
      </c>
      <c r="H104" s="69">
        <f>H105</f>
        <v>0</v>
      </c>
      <c r="I104" s="69">
        <f t="shared" si="22"/>
        <v>10</v>
      </c>
      <c r="J104" s="73">
        <f>J105</f>
        <v>0</v>
      </c>
      <c r="K104" s="73">
        <f t="shared" si="12"/>
        <v>10</v>
      </c>
      <c r="L104" s="73">
        <f>L105</f>
        <v>0</v>
      </c>
      <c r="M104" s="74">
        <f t="shared" si="2"/>
        <v>10</v>
      </c>
      <c r="N104" s="73">
        <f>N105</f>
        <v>0</v>
      </c>
      <c r="O104" s="74">
        <f t="shared" si="3"/>
        <v>10</v>
      </c>
      <c r="P104" s="73">
        <f>P105</f>
        <v>0</v>
      </c>
      <c r="Q104" s="74">
        <f t="shared" si="4"/>
        <v>10</v>
      </c>
      <c r="R104" s="73">
        <f>R105</f>
        <v>0</v>
      </c>
      <c r="S104" s="74">
        <f t="shared" si="5"/>
        <v>10</v>
      </c>
      <c r="T104" s="73">
        <f>T105</f>
        <v>0</v>
      </c>
      <c r="U104" s="74">
        <f t="shared" si="6"/>
        <v>10</v>
      </c>
      <c r="V104" s="74"/>
      <c r="W104" s="74">
        <f t="shared" si="7"/>
        <v>10</v>
      </c>
      <c r="X104" s="72">
        <f t="shared" si="21"/>
        <v>0</v>
      </c>
      <c r="Y104" s="69">
        <f t="shared" si="21"/>
        <v>0</v>
      </c>
      <c r="Z104" s="69">
        <f t="shared" si="8"/>
        <v>10</v>
      </c>
      <c r="AA104" s="69">
        <f t="shared" si="21"/>
        <v>0</v>
      </c>
      <c r="AB104" s="65">
        <f t="shared" si="9"/>
        <v>10</v>
      </c>
      <c r="AC104" s="69">
        <f t="shared" si="21"/>
        <v>100</v>
      </c>
      <c r="AD104" s="65">
        <f t="shared" si="9"/>
        <v>110</v>
      </c>
      <c r="AE104" s="69">
        <f t="shared" si="21"/>
        <v>0</v>
      </c>
      <c r="AF104" s="65">
        <f t="shared" si="20"/>
        <v>110</v>
      </c>
      <c r="AG104" s="69">
        <f t="shared" si="21"/>
        <v>0</v>
      </c>
      <c r="AH104" s="65">
        <f t="shared" si="20"/>
        <v>110</v>
      </c>
    </row>
    <row r="105" spans="2:35" ht="81" x14ac:dyDescent="0.3">
      <c r="B105" s="11"/>
      <c r="C105" s="12" t="s">
        <v>15</v>
      </c>
      <c r="D105" s="12" t="s">
        <v>44</v>
      </c>
      <c r="E105" s="12">
        <v>200</v>
      </c>
      <c r="F105" s="72">
        <v>13</v>
      </c>
      <c r="G105" s="69">
        <v>10</v>
      </c>
      <c r="H105" s="69">
        <v>0</v>
      </c>
      <c r="I105" s="69">
        <f t="shared" si="22"/>
        <v>10</v>
      </c>
      <c r="J105" s="73">
        <v>0</v>
      </c>
      <c r="K105" s="73">
        <f t="shared" si="12"/>
        <v>10</v>
      </c>
      <c r="L105" s="73">
        <v>0</v>
      </c>
      <c r="M105" s="74">
        <f t="shared" si="2"/>
        <v>10</v>
      </c>
      <c r="N105" s="73">
        <v>0</v>
      </c>
      <c r="O105" s="74">
        <f t="shared" si="3"/>
        <v>10</v>
      </c>
      <c r="P105" s="73">
        <v>0</v>
      </c>
      <c r="Q105" s="74">
        <f t="shared" si="4"/>
        <v>10</v>
      </c>
      <c r="R105" s="73">
        <v>0</v>
      </c>
      <c r="S105" s="74">
        <f t="shared" si="5"/>
        <v>10</v>
      </c>
      <c r="T105" s="73">
        <v>0</v>
      </c>
      <c r="U105" s="74">
        <f t="shared" si="6"/>
        <v>10</v>
      </c>
      <c r="V105" s="74"/>
      <c r="W105" s="74">
        <f t="shared" si="7"/>
        <v>10</v>
      </c>
      <c r="X105" s="72"/>
      <c r="Y105" s="69">
        <v>0</v>
      </c>
      <c r="Z105" s="69">
        <f t="shared" si="8"/>
        <v>10</v>
      </c>
      <c r="AA105" s="69">
        <v>0</v>
      </c>
      <c r="AB105" s="65">
        <f t="shared" si="9"/>
        <v>10</v>
      </c>
      <c r="AC105" s="69">
        <v>100</v>
      </c>
      <c r="AD105" s="65">
        <f t="shared" si="9"/>
        <v>110</v>
      </c>
      <c r="AE105" s="69"/>
      <c r="AF105" s="65">
        <f t="shared" si="20"/>
        <v>110</v>
      </c>
      <c r="AG105" s="69"/>
      <c r="AH105" s="65">
        <f t="shared" si="20"/>
        <v>110</v>
      </c>
    </row>
    <row r="106" spans="2:35" ht="121.5" x14ac:dyDescent="0.3">
      <c r="B106" s="11"/>
      <c r="C106" s="12" t="s">
        <v>476</v>
      </c>
      <c r="D106" s="12" t="s">
        <v>45</v>
      </c>
      <c r="E106" s="12"/>
      <c r="F106" s="72"/>
      <c r="G106" s="69">
        <f t="shared" ref="G106:T107" si="23">G107</f>
        <v>1076.8</v>
      </c>
      <c r="H106" s="69">
        <f t="shared" si="23"/>
        <v>0</v>
      </c>
      <c r="I106" s="69">
        <f t="shared" si="22"/>
        <v>1076.8</v>
      </c>
      <c r="J106" s="73">
        <f t="shared" si="23"/>
        <v>0</v>
      </c>
      <c r="K106" s="73">
        <f t="shared" si="12"/>
        <v>1076.8</v>
      </c>
      <c r="L106" s="73">
        <f t="shared" si="23"/>
        <v>0</v>
      </c>
      <c r="M106" s="74">
        <f t="shared" si="2"/>
        <v>1076.8</v>
      </c>
      <c r="N106" s="73">
        <f t="shared" si="23"/>
        <v>0</v>
      </c>
      <c r="O106" s="74">
        <f t="shared" si="3"/>
        <v>1076.8</v>
      </c>
      <c r="P106" s="73">
        <f t="shared" si="23"/>
        <v>0</v>
      </c>
      <c r="Q106" s="74">
        <f t="shared" si="4"/>
        <v>1076.8</v>
      </c>
      <c r="R106" s="73">
        <f t="shared" si="23"/>
        <v>0</v>
      </c>
      <c r="S106" s="74">
        <f t="shared" si="5"/>
        <v>1076.8</v>
      </c>
      <c r="T106" s="73">
        <f t="shared" si="23"/>
        <v>0</v>
      </c>
      <c r="U106" s="74">
        <f t="shared" si="6"/>
        <v>1076.8</v>
      </c>
      <c r="V106" s="74"/>
      <c r="W106" s="74">
        <f t="shared" si="7"/>
        <v>1076.8</v>
      </c>
      <c r="X106" s="72">
        <f t="shared" ref="X106:AG107" si="24">X107</f>
        <v>0</v>
      </c>
      <c r="Y106" s="69">
        <f t="shared" si="24"/>
        <v>99</v>
      </c>
      <c r="Z106" s="69">
        <f t="shared" si="8"/>
        <v>1175.8</v>
      </c>
      <c r="AA106" s="69">
        <f t="shared" si="24"/>
        <v>0</v>
      </c>
      <c r="AB106" s="65">
        <f t="shared" si="9"/>
        <v>1175.8</v>
      </c>
      <c r="AC106" s="69">
        <f t="shared" si="24"/>
        <v>0</v>
      </c>
      <c r="AD106" s="65">
        <f t="shared" si="9"/>
        <v>1175.8</v>
      </c>
      <c r="AE106" s="69">
        <f t="shared" si="24"/>
        <v>0</v>
      </c>
      <c r="AF106" s="65">
        <f t="shared" si="20"/>
        <v>1175.8</v>
      </c>
      <c r="AG106" s="69">
        <f t="shared" si="24"/>
        <v>0</v>
      </c>
      <c r="AH106" s="65">
        <f t="shared" si="20"/>
        <v>1175.8</v>
      </c>
    </row>
    <row r="107" spans="2:35" ht="141.75" x14ac:dyDescent="0.3">
      <c r="B107" s="11"/>
      <c r="C107" s="12" t="s">
        <v>469</v>
      </c>
      <c r="D107" s="12" t="s">
        <v>46</v>
      </c>
      <c r="E107" s="12"/>
      <c r="F107" s="72"/>
      <c r="G107" s="69">
        <f t="shared" si="23"/>
        <v>1076.8</v>
      </c>
      <c r="H107" s="69">
        <f t="shared" si="23"/>
        <v>0</v>
      </c>
      <c r="I107" s="69">
        <f t="shared" si="22"/>
        <v>1076.8</v>
      </c>
      <c r="J107" s="73">
        <f t="shared" si="23"/>
        <v>0</v>
      </c>
      <c r="K107" s="73">
        <f t="shared" si="12"/>
        <v>1076.8</v>
      </c>
      <c r="L107" s="73">
        <f t="shared" si="23"/>
        <v>0</v>
      </c>
      <c r="M107" s="74">
        <f t="shared" si="2"/>
        <v>1076.8</v>
      </c>
      <c r="N107" s="73">
        <f t="shared" si="23"/>
        <v>0</v>
      </c>
      <c r="O107" s="74">
        <f t="shared" si="3"/>
        <v>1076.8</v>
      </c>
      <c r="P107" s="73">
        <f t="shared" si="23"/>
        <v>0</v>
      </c>
      <c r="Q107" s="74">
        <f t="shared" si="4"/>
        <v>1076.8</v>
      </c>
      <c r="R107" s="73">
        <f t="shared" si="23"/>
        <v>0</v>
      </c>
      <c r="S107" s="74">
        <f t="shared" si="5"/>
        <v>1076.8</v>
      </c>
      <c r="T107" s="73">
        <f t="shared" si="23"/>
        <v>0</v>
      </c>
      <c r="U107" s="74">
        <f t="shared" si="6"/>
        <v>1076.8</v>
      </c>
      <c r="V107" s="74"/>
      <c r="W107" s="74">
        <f t="shared" si="7"/>
        <v>1076.8</v>
      </c>
      <c r="X107" s="72">
        <f t="shared" si="24"/>
        <v>0</v>
      </c>
      <c r="Y107" s="69">
        <f t="shared" si="24"/>
        <v>99</v>
      </c>
      <c r="Z107" s="69">
        <f t="shared" si="8"/>
        <v>1175.8</v>
      </c>
      <c r="AA107" s="69">
        <f t="shared" si="24"/>
        <v>0</v>
      </c>
      <c r="AB107" s="65">
        <f t="shared" si="9"/>
        <v>1175.8</v>
      </c>
      <c r="AC107" s="69">
        <f t="shared" si="24"/>
        <v>0</v>
      </c>
      <c r="AD107" s="65">
        <f t="shared" si="9"/>
        <v>1175.8</v>
      </c>
      <c r="AE107" s="69">
        <f t="shared" si="24"/>
        <v>0</v>
      </c>
      <c r="AF107" s="65">
        <f t="shared" si="20"/>
        <v>1175.8</v>
      </c>
      <c r="AG107" s="69">
        <f t="shared" si="24"/>
        <v>0</v>
      </c>
      <c r="AH107" s="65">
        <f t="shared" si="20"/>
        <v>1175.8</v>
      </c>
    </row>
    <row r="108" spans="2:35" ht="81" x14ac:dyDescent="0.3">
      <c r="B108" s="11"/>
      <c r="C108" s="12" t="s">
        <v>43</v>
      </c>
      <c r="D108" s="12" t="s">
        <v>47</v>
      </c>
      <c r="E108" s="12"/>
      <c r="F108" s="72"/>
      <c r="G108" s="69">
        <f>G109+G110</f>
        <v>1076.8</v>
      </c>
      <c r="H108" s="69">
        <f>H109+H110</f>
        <v>0</v>
      </c>
      <c r="I108" s="69">
        <f t="shared" si="22"/>
        <v>1076.8</v>
      </c>
      <c r="J108" s="73">
        <f>J109+J110</f>
        <v>0</v>
      </c>
      <c r="K108" s="73">
        <f t="shared" si="12"/>
        <v>1076.8</v>
      </c>
      <c r="L108" s="73">
        <f>L109+L110</f>
        <v>0</v>
      </c>
      <c r="M108" s="74">
        <f t="shared" si="2"/>
        <v>1076.8</v>
      </c>
      <c r="N108" s="73">
        <f>N109+N110</f>
        <v>0</v>
      </c>
      <c r="O108" s="74">
        <f t="shared" si="3"/>
        <v>1076.8</v>
      </c>
      <c r="P108" s="73">
        <f>P109+P110</f>
        <v>0</v>
      </c>
      <c r="Q108" s="74">
        <f t="shared" si="4"/>
        <v>1076.8</v>
      </c>
      <c r="R108" s="73">
        <f>R109+R110</f>
        <v>0</v>
      </c>
      <c r="S108" s="74">
        <f t="shared" si="5"/>
        <v>1076.8</v>
      </c>
      <c r="T108" s="73">
        <f>T109+T110</f>
        <v>0</v>
      </c>
      <c r="U108" s="74">
        <f t="shared" si="6"/>
        <v>1076.8</v>
      </c>
      <c r="V108" s="74"/>
      <c r="W108" s="74">
        <f t="shared" si="7"/>
        <v>1076.8</v>
      </c>
      <c r="X108" s="72">
        <f>X109+X110</f>
        <v>0</v>
      </c>
      <c r="Y108" s="69">
        <f>Y109+Y110</f>
        <v>99</v>
      </c>
      <c r="Z108" s="69">
        <f t="shared" si="8"/>
        <v>1175.8</v>
      </c>
      <c r="AA108" s="69">
        <f>AA109+AA110</f>
        <v>0</v>
      </c>
      <c r="AB108" s="65">
        <f t="shared" si="9"/>
        <v>1175.8</v>
      </c>
      <c r="AC108" s="69">
        <f>AC109+AC110</f>
        <v>0</v>
      </c>
      <c r="AD108" s="65">
        <f t="shared" si="9"/>
        <v>1175.8</v>
      </c>
      <c r="AE108" s="69">
        <f>AE109+AE110</f>
        <v>0</v>
      </c>
      <c r="AF108" s="65">
        <f t="shared" si="20"/>
        <v>1175.8</v>
      </c>
      <c r="AG108" s="69">
        <f>AG109+AG110</f>
        <v>0</v>
      </c>
      <c r="AH108" s="65">
        <f t="shared" si="20"/>
        <v>1175.8</v>
      </c>
    </row>
    <row r="109" spans="2:35" ht="81" x14ac:dyDescent="0.3">
      <c r="B109" s="11"/>
      <c r="C109" s="12" t="s">
        <v>15</v>
      </c>
      <c r="D109" s="12" t="s">
        <v>47</v>
      </c>
      <c r="E109" s="12">
        <v>200</v>
      </c>
      <c r="F109" s="72">
        <v>13</v>
      </c>
      <c r="G109" s="69">
        <v>964.8</v>
      </c>
      <c r="H109" s="69">
        <v>0</v>
      </c>
      <c r="I109" s="69">
        <f t="shared" si="22"/>
        <v>964.8</v>
      </c>
      <c r="J109" s="73"/>
      <c r="K109" s="73">
        <f t="shared" si="12"/>
        <v>964.8</v>
      </c>
      <c r="L109" s="73"/>
      <c r="M109" s="74">
        <f t="shared" si="2"/>
        <v>964.8</v>
      </c>
      <c r="N109" s="73">
        <v>0</v>
      </c>
      <c r="O109" s="74">
        <f t="shared" si="3"/>
        <v>964.8</v>
      </c>
      <c r="P109" s="73">
        <v>0</v>
      </c>
      <c r="Q109" s="74">
        <f t="shared" si="4"/>
        <v>964.8</v>
      </c>
      <c r="R109" s="73"/>
      <c r="S109" s="74">
        <f t="shared" si="5"/>
        <v>964.8</v>
      </c>
      <c r="T109" s="73"/>
      <c r="U109" s="74">
        <f t="shared" si="6"/>
        <v>964.8</v>
      </c>
      <c r="V109" s="74"/>
      <c r="W109" s="74">
        <f t="shared" si="7"/>
        <v>964.8</v>
      </c>
      <c r="X109" s="72"/>
      <c r="Y109" s="69">
        <v>99</v>
      </c>
      <c r="Z109" s="69">
        <f t="shared" si="8"/>
        <v>1063.8</v>
      </c>
      <c r="AA109" s="69"/>
      <c r="AB109" s="65">
        <f t="shared" si="9"/>
        <v>1063.8</v>
      </c>
      <c r="AC109" s="69"/>
      <c r="AD109" s="65">
        <f t="shared" si="9"/>
        <v>1063.8</v>
      </c>
      <c r="AE109" s="69"/>
      <c r="AF109" s="65">
        <f t="shared" si="20"/>
        <v>1063.8</v>
      </c>
      <c r="AG109" s="69"/>
      <c r="AH109" s="65">
        <f t="shared" si="20"/>
        <v>1063.8</v>
      </c>
    </row>
    <row r="110" spans="2:35" ht="40.5" x14ac:dyDescent="0.3">
      <c r="B110" s="11"/>
      <c r="C110" s="12" t="s">
        <v>16</v>
      </c>
      <c r="D110" s="12" t="s">
        <v>47</v>
      </c>
      <c r="E110" s="12">
        <v>300</v>
      </c>
      <c r="F110" s="72"/>
      <c r="G110" s="69">
        <v>112</v>
      </c>
      <c r="H110" s="69"/>
      <c r="I110" s="69">
        <v>0</v>
      </c>
      <c r="J110" s="73"/>
      <c r="K110" s="73">
        <f>I110+J110</f>
        <v>0</v>
      </c>
      <c r="L110" s="73"/>
      <c r="M110" s="74">
        <f t="shared" si="2"/>
        <v>0</v>
      </c>
      <c r="N110" s="73">
        <v>0</v>
      </c>
      <c r="O110" s="74">
        <f t="shared" si="3"/>
        <v>0</v>
      </c>
      <c r="P110" s="73">
        <v>0</v>
      </c>
      <c r="Q110" s="74">
        <f t="shared" si="4"/>
        <v>0</v>
      </c>
      <c r="R110" s="73"/>
      <c r="S110" s="74">
        <f t="shared" si="5"/>
        <v>0</v>
      </c>
      <c r="T110" s="73">
        <v>0</v>
      </c>
      <c r="U110" s="74">
        <f t="shared" si="6"/>
        <v>0</v>
      </c>
      <c r="V110" s="85"/>
      <c r="W110" s="74">
        <f>U110+V111</f>
        <v>0</v>
      </c>
      <c r="X110" s="72"/>
      <c r="Y110" s="69">
        <v>0</v>
      </c>
      <c r="Z110" s="69">
        <f t="shared" si="8"/>
        <v>0</v>
      </c>
      <c r="AA110" s="69">
        <v>0</v>
      </c>
      <c r="AB110" s="65">
        <f t="shared" si="9"/>
        <v>0</v>
      </c>
      <c r="AC110" s="69">
        <v>0</v>
      </c>
      <c r="AD110" s="65">
        <f t="shared" si="9"/>
        <v>0</v>
      </c>
      <c r="AE110" s="69">
        <v>0</v>
      </c>
      <c r="AF110" s="65">
        <f t="shared" si="20"/>
        <v>0</v>
      </c>
      <c r="AG110" s="69">
        <v>0</v>
      </c>
      <c r="AH110" s="65">
        <f t="shared" si="20"/>
        <v>0</v>
      </c>
    </row>
    <row r="111" spans="2:35" ht="66" customHeight="1" x14ac:dyDescent="0.3">
      <c r="B111" s="11"/>
      <c r="C111" s="12" t="s">
        <v>467</v>
      </c>
      <c r="D111" s="12" t="s">
        <v>48</v>
      </c>
      <c r="E111" s="12"/>
      <c r="F111" s="72"/>
      <c r="G111" s="69">
        <f>G112</f>
        <v>2273.8560000000002</v>
      </c>
      <c r="H111" s="69"/>
      <c r="I111" s="69">
        <f t="shared" si="22"/>
        <v>2273.8560000000002</v>
      </c>
      <c r="J111" s="73"/>
      <c r="K111" s="73">
        <f t="shared" si="12"/>
        <v>2273.8560000000002</v>
      </c>
      <c r="L111" s="73"/>
      <c r="M111" s="74">
        <f t="shared" si="2"/>
        <v>2273.8560000000002</v>
      </c>
      <c r="N111" s="73"/>
      <c r="O111" s="74">
        <f t="shared" si="3"/>
        <v>2273.8560000000002</v>
      </c>
      <c r="P111" s="73">
        <f>P112</f>
        <v>0</v>
      </c>
      <c r="Q111" s="74">
        <f t="shared" si="4"/>
        <v>2273.8560000000002</v>
      </c>
      <c r="R111" s="73">
        <v>20</v>
      </c>
      <c r="S111" s="74">
        <f t="shared" si="5"/>
        <v>2293.8560000000002</v>
      </c>
      <c r="T111" s="73">
        <f>T112</f>
        <v>0</v>
      </c>
      <c r="U111" s="74">
        <f t="shared" si="6"/>
        <v>2293.8560000000002</v>
      </c>
      <c r="V111" s="74"/>
      <c r="W111" s="74">
        <f>W112</f>
        <v>2293.8560000000002</v>
      </c>
      <c r="X111" s="72">
        <f>X112</f>
        <v>0</v>
      </c>
      <c r="Y111" s="69">
        <v>0</v>
      </c>
      <c r="Z111" s="69">
        <f t="shared" si="8"/>
        <v>2273.8560000000002</v>
      </c>
      <c r="AA111" s="69">
        <v>0</v>
      </c>
      <c r="AB111" s="65">
        <f t="shared" si="9"/>
        <v>2273.8560000000002</v>
      </c>
      <c r="AC111" s="69">
        <f>AC112</f>
        <v>234.10599999999999</v>
      </c>
      <c r="AD111" s="65">
        <f t="shared" si="9"/>
        <v>2507.9620000000004</v>
      </c>
      <c r="AE111" s="69">
        <f>AE112</f>
        <v>0</v>
      </c>
      <c r="AF111" s="65">
        <f t="shared" si="20"/>
        <v>2507.9620000000004</v>
      </c>
      <c r="AG111" s="69">
        <f>AG112</f>
        <v>0</v>
      </c>
      <c r="AH111" s="65">
        <f t="shared" si="20"/>
        <v>2507.9620000000004</v>
      </c>
    </row>
    <row r="112" spans="2:35" ht="63" customHeight="1" x14ac:dyDescent="0.3">
      <c r="B112" s="11"/>
      <c r="C112" s="12" t="s">
        <v>468</v>
      </c>
      <c r="D112" s="12" t="s">
        <v>49</v>
      </c>
      <c r="E112" s="12"/>
      <c r="F112" s="72"/>
      <c r="G112" s="69">
        <f>G113</f>
        <v>2273.8560000000002</v>
      </c>
      <c r="H112" s="69"/>
      <c r="I112" s="69">
        <f t="shared" si="22"/>
        <v>2273.8560000000002</v>
      </c>
      <c r="J112" s="73"/>
      <c r="K112" s="73">
        <f t="shared" si="12"/>
        <v>2273.8560000000002</v>
      </c>
      <c r="L112" s="73"/>
      <c r="M112" s="74">
        <f t="shared" si="2"/>
        <v>2273.8560000000002</v>
      </c>
      <c r="N112" s="73"/>
      <c r="O112" s="74">
        <f t="shared" si="3"/>
        <v>2273.8560000000002</v>
      </c>
      <c r="P112" s="73">
        <f>P113</f>
        <v>0</v>
      </c>
      <c r="Q112" s="74">
        <f t="shared" si="4"/>
        <v>2273.8560000000002</v>
      </c>
      <c r="R112" s="73">
        <v>20</v>
      </c>
      <c r="S112" s="74">
        <f t="shared" si="5"/>
        <v>2293.8560000000002</v>
      </c>
      <c r="T112" s="73">
        <v>0</v>
      </c>
      <c r="U112" s="74">
        <f t="shared" si="6"/>
        <v>2293.8560000000002</v>
      </c>
      <c r="V112" s="74"/>
      <c r="W112" s="74">
        <f t="shared" si="7"/>
        <v>2293.8560000000002</v>
      </c>
      <c r="X112" s="72">
        <f>X113</f>
        <v>0</v>
      </c>
      <c r="Y112" s="69">
        <v>0</v>
      </c>
      <c r="Z112" s="69">
        <f t="shared" si="8"/>
        <v>2273.8560000000002</v>
      </c>
      <c r="AA112" s="69">
        <v>0</v>
      </c>
      <c r="AB112" s="65">
        <f t="shared" si="9"/>
        <v>2273.8560000000002</v>
      </c>
      <c r="AC112" s="69">
        <f>AC113</f>
        <v>234.10599999999999</v>
      </c>
      <c r="AD112" s="65">
        <f t="shared" si="9"/>
        <v>2507.9620000000004</v>
      </c>
      <c r="AE112" s="69">
        <f>AE113</f>
        <v>0</v>
      </c>
      <c r="AF112" s="65">
        <f t="shared" si="20"/>
        <v>2507.9620000000004</v>
      </c>
      <c r="AG112" s="69">
        <f>AG113</f>
        <v>0</v>
      </c>
      <c r="AH112" s="65">
        <f t="shared" si="20"/>
        <v>2507.9620000000004</v>
      </c>
    </row>
    <row r="113" spans="2:34" ht="58.5" customHeight="1" x14ac:dyDescent="0.3">
      <c r="B113" s="11"/>
      <c r="C113" s="12" t="s">
        <v>50</v>
      </c>
      <c r="D113" s="12" t="s">
        <v>51</v>
      </c>
      <c r="E113" s="12"/>
      <c r="F113" s="72"/>
      <c r="G113" s="69">
        <f>G114</f>
        <v>2273.8560000000002</v>
      </c>
      <c r="H113" s="69"/>
      <c r="I113" s="69">
        <f t="shared" si="22"/>
        <v>2273.8560000000002</v>
      </c>
      <c r="J113" s="73"/>
      <c r="K113" s="73">
        <f t="shared" si="12"/>
        <v>2273.8560000000002</v>
      </c>
      <c r="L113" s="73"/>
      <c r="M113" s="74">
        <f t="shared" si="2"/>
        <v>2273.8560000000002</v>
      </c>
      <c r="N113" s="73"/>
      <c r="O113" s="74">
        <f t="shared" si="3"/>
        <v>2273.8560000000002</v>
      </c>
      <c r="P113" s="73">
        <f>P114</f>
        <v>0</v>
      </c>
      <c r="Q113" s="74">
        <f t="shared" si="4"/>
        <v>2273.8560000000002</v>
      </c>
      <c r="R113" s="73">
        <f>R114+R115</f>
        <v>0</v>
      </c>
      <c r="S113" s="74">
        <f t="shared" si="5"/>
        <v>2273.8560000000002</v>
      </c>
      <c r="T113" s="73">
        <v>0</v>
      </c>
      <c r="U113" s="74">
        <f t="shared" si="6"/>
        <v>2273.8560000000002</v>
      </c>
      <c r="V113" s="74"/>
      <c r="W113" s="74">
        <f t="shared" si="7"/>
        <v>2273.8560000000002</v>
      </c>
      <c r="X113" s="72">
        <f>X114</f>
        <v>0</v>
      </c>
      <c r="Y113" s="69">
        <v>0</v>
      </c>
      <c r="Z113" s="69">
        <f t="shared" si="8"/>
        <v>2273.8560000000002</v>
      </c>
      <c r="AA113" s="69">
        <v>0</v>
      </c>
      <c r="AB113" s="65">
        <f t="shared" si="9"/>
        <v>2273.8560000000002</v>
      </c>
      <c r="AC113" s="69">
        <f>AC114</f>
        <v>234.10599999999999</v>
      </c>
      <c r="AD113" s="65">
        <f t="shared" si="9"/>
        <v>2507.9620000000004</v>
      </c>
      <c r="AE113" s="69">
        <f>AE114</f>
        <v>0</v>
      </c>
      <c r="AF113" s="65">
        <f t="shared" si="20"/>
        <v>2507.9620000000004</v>
      </c>
      <c r="AG113" s="69">
        <f>AG114</f>
        <v>0</v>
      </c>
      <c r="AH113" s="65">
        <f t="shared" si="20"/>
        <v>2507.9620000000004</v>
      </c>
    </row>
    <row r="114" spans="2:34" ht="81" x14ac:dyDescent="0.3">
      <c r="B114" s="11"/>
      <c r="C114" s="12" t="s">
        <v>15</v>
      </c>
      <c r="D114" s="12" t="s">
        <v>51</v>
      </c>
      <c r="E114" s="12">
        <v>200</v>
      </c>
      <c r="F114" s="72">
        <v>13</v>
      </c>
      <c r="G114" s="69">
        <v>2273.8560000000002</v>
      </c>
      <c r="H114" s="69"/>
      <c r="I114" s="69">
        <f t="shared" si="22"/>
        <v>2273.8560000000002</v>
      </c>
      <c r="J114" s="73"/>
      <c r="K114" s="73">
        <f t="shared" si="12"/>
        <v>2273.8560000000002</v>
      </c>
      <c r="L114" s="73"/>
      <c r="M114" s="74">
        <f t="shared" si="2"/>
        <v>2273.8560000000002</v>
      </c>
      <c r="N114" s="73"/>
      <c r="O114" s="74">
        <f t="shared" si="3"/>
        <v>2273.8560000000002</v>
      </c>
      <c r="P114" s="73"/>
      <c r="Q114" s="74">
        <f t="shared" si="4"/>
        <v>2273.8560000000002</v>
      </c>
      <c r="R114" s="73"/>
      <c r="S114" s="74">
        <f t="shared" si="5"/>
        <v>2273.8560000000002</v>
      </c>
      <c r="T114" s="73">
        <v>0</v>
      </c>
      <c r="U114" s="74">
        <f t="shared" si="6"/>
        <v>2273.8560000000002</v>
      </c>
      <c r="V114" s="74"/>
      <c r="W114" s="74">
        <f t="shared" si="7"/>
        <v>2273.8560000000002</v>
      </c>
      <c r="X114" s="72"/>
      <c r="Y114" s="69">
        <v>0</v>
      </c>
      <c r="Z114" s="69">
        <f t="shared" si="8"/>
        <v>2273.8560000000002</v>
      </c>
      <c r="AA114" s="69">
        <v>0</v>
      </c>
      <c r="AB114" s="65">
        <f t="shared" si="9"/>
        <v>2273.8560000000002</v>
      </c>
      <c r="AC114" s="69">
        <v>234.10599999999999</v>
      </c>
      <c r="AD114" s="65">
        <f t="shared" si="9"/>
        <v>2507.9620000000004</v>
      </c>
      <c r="AE114" s="69"/>
      <c r="AF114" s="65">
        <f t="shared" si="20"/>
        <v>2507.9620000000004</v>
      </c>
      <c r="AG114" s="69"/>
      <c r="AH114" s="65">
        <f t="shared" si="20"/>
        <v>2507.9620000000004</v>
      </c>
    </row>
    <row r="115" spans="2:34" ht="81" x14ac:dyDescent="0.25">
      <c r="B115" s="39">
        <v>3</v>
      </c>
      <c r="C115" s="23" t="s">
        <v>466</v>
      </c>
      <c r="D115" s="23" t="s">
        <v>52</v>
      </c>
      <c r="E115" s="23"/>
      <c r="F115" s="39"/>
      <c r="G115" s="68">
        <f>G116+G124</f>
        <v>900</v>
      </c>
      <c r="H115" s="69">
        <f>H116+H124</f>
        <v>1059.9000000000001</v>
      </c>
      <c r="I115" s="68">
        <f>G115+H115</f>
        <v>1959.9</v>
      </c>
      <c r="J115" s="70">
        <f>J116+J124</f>
        <v>0</v>
      </c>
      <c r="K115" s="70">
        <f t="shared" si="12"/>
        <v>1959.9</v>
      </c>
      <c r="L115" s="70">
        <f>L116+L124</f>
        <v>0</v>
      </c>
      <c r="M115" s="71">
        <f t="shared" si="2"/>
        <v>1959.9</v>
      </c>
      <c r="N115" s="70">
        <f>N116+N124</f>
        <v>0</v>
      </c>
      <c r="O115" s="71">
        <f t="shared" si="3"/>
        <v>1959.9</v>
      </c>
      <c r="P115" s="70">
        <f>P116+P124</f>
        <v>0</v>
      </c>
      <c r="Q115" s="71">
        <f t="shared" si="4"/>
        <v>1959.9</v>
      </c>
      <c r="R115" s="70">
        <f>R116+R124</f>
        <v>0</v>
      </c>
      <c r="S115" s="71">
        <f t="shared" si="5"/>
        <v>1959.9</v>
      </c>
      <c r="T115" s="70">
        <f>T116+T124</f>
        <v>0</v>
      </c>
      <c r="U115" s="71">
        <f t="shared" si="6"/>
        <v>1959.9</v>
      </c>
      <c r="V115" s="71"/>
      <c r="W115" s="71">
        <f t="shared" si="7"/>
        <v>1959.9</v>
      </c>
      <c r="X115" s="39">
        <f>X116+X124</f>
        <v>0</v>
      </c>
      <c r="Y115" s="84">
        <f>Y116+Y124</f>
        <v>-400</v>
      </c>
      <c r="Z115" s="68">
        <f t="shared" si="8"/>
        <v>1559.9</v>
      </c>
      <c r="AA115" s="84">
        <f>AA116+AA124</f>
        <v>0</v>
      </c>
      <c r="AB115" s="66">
        <f t="shared" si="9"/>
        <v>1559.9</v>
      </c>
      <c r="AC115" s="84">
        <f>AC116+AC124</f>
        <v>604.29999999999995</v>
      </c>
      <c r="AD115" s="66">
        <f t="shared" si="9"/>
        <v>2164.1999999999998</v>
      </c>
      <c r="AE115" s="84">
        <f>AE116+AE124</f>
        <v>-400</v>
      </c>
      <c r="AF115" s="66">
        <f t="shared" si="20"/>
        <v>1764.1999999999998</v>
      </c>
      <c r="AG115" s="84">
        <f>AG116+AG124</f>
        <v>0</v>
      </c>
      <c r="AH115" s="66">
        <f t="shared" si="20"/>
        <v>1764.1999999999998</v>
      </c>
    </row>
    <row r="116" spans="2:34" ht="81" x14ac:dyDescent="0.3">
      <c r="B116" s="11"/>
      <c r="C116" s="12" t="s">
        <v>463</v>
      </c>
      <c r="D116" s="12" t="s">
        <v>53</v>
      </c>
      <c r="E116" s="12"/>
      <c r="F116" s="72"/>
      <c r="G116" s="69">
        <f>G117+G119+G121</f>
        <v>500</v>
      </c>
      <c r="H116" s="69">
        <f>H119</f>
        <v>1059.9000000000001</v>
      </c>
      <c r="I116" s="69">
        <f>G116+H116</f>
        <v>1559.9</v>
      </c>
      <c r="J116" s="73">
        <f>J117+J119</f>
        <v>0</v>
      </c>
      <c r="K116" s="73">
        <f t="shared" si="12"/>
        <v>1559.9</v>
      </c>
      <c r="L116" s="73">
        <f>L117+L119</f>
        <v>0</v>
      </c>
      <c r="M116" s="74">
        <f t="shared" si="2"/>
        <v>1559.9</v>
      </c>
      <c r="N116" s="73">
        <f>N117+N119</f>
        <v>0</v>
      </c>
      <c r="O116" s="74">
        <f t="shared" si="3"/>
        <v>1559.9</v>
      </c>
      <c r="P116" s="73">
        <f>P117+P119</f>
        <v>0</v>
      </c>
      <c r="Q116" s="74">
        <f t="shared" si="4"/>
        <v>1559.9</v>
      </c>
      <c r="R116" s="73">
        <f>R117+R119</f>
        <v>0</v>
      </c>
      <c r="S116" s="74">
        <f t="shared" si="5"/>
        <v>1559.9</v>
      </c>
      <c r="T116" s="73">
        <f>T117+T119</f>
        <v>0</v>
      </c>
      <c r="U116" s="74">
        <f t="shared" si="6"/>
        <v>1559.9</v>
      </c>
      <c r="V116" s="74"/>
      <c r="W116" s="74">
        <f t="shared" si="7"/>
        <v>1559.9</v>
      </c>
      <c r="X116" s="72">
        <f>X117+X119+X121</f>
        <v>0</v>
      </c>
      <c r="Y116" s="69">
        <f>Y119</f>
        <v>0</v>
      </c>
      <c r="Z116" s="69">
        <f t="shared" si="8"/>
        <v>1559.9</v>
      </c>
      <c r="AA116" s="69">
        <f>AA119</f>
        <v>0</v>
      </c>
      <c r="AB116" s="65">
        <f>AB117+AB119+AB121</f>
        <v>1559.9</v>
      </c>
      <c r="AC116" s="69">
        <f>AC119+AC121</f>
        <v>204.3</v>
      </c>
      <c r="AD116" s="65">
        <f t="shared" ref="AB116:AD188" si="25">AB116+AC116</f>
        <v>1764.2</v>
      </c>
      <c r="AE116" s="69">
        <f>AE119+AE121</f>
        <v>0</v>
      </c>
      <c r="AF116" s="65">
        <f t="shared" si="20"/>
        <v>1764.2</v>
      </c>
      <c r="AG116" s="69">
        <f>AG119+AG121</f>
        <v>0</v>
      </c>
      <c r="AH116" s="65">
        <f t="shared" si="20"/>
        <v>1764.2</v>
      </c>
    </row>
    <row r="117" spans="2:34" ht="81" x14ac:dyDescent="0.3">
      <c r="B117" s="11"/>
      <c r="C117" s="12" t="s">
        <v>464</v>
      </c>
      <c r="D117" s="12" t="s">
        <v>54</v>
      </c>
      <c r="E117" s="12"/>
      <c r="F117" s="72"/>
      <c r="G117" s="69">
        <f>G118</f>
        <v>0</v>
      </c>
      <c r="H117" s="69">
        <f>H118+H119</f>
        <v>1059.9000000000001</v>
      </c>
      <c r="I117" s="69">
        <f>G117+H117</f>
        <v>1059.9000000000001</v>
      </c>
      <c r="J117" s="73">
        <f>J118</f>
        <v>0</v>
      </c>
      <c r="K117" s="73">
        <f t="shared" si="12"/>
        <v>1059.9000000000001</v>
      </c>
      <c r="L117" s="73">
        <f>L118</f>
        <v>0</v>
      </c>
      <c r="M117" s="74">
        <f t="shared" si="2"/>
        <v>1059.9000000000001</v>
      </c>
      <c r="N117" s="73">
        <f>N118</f>
        <v>0</v>
      </c>
      <c r="O117" s="74">
        <f t="shared" si="3"/>
        <v>1059.9000000000001</v>
      </c>
      <c r="P117" s="73">
        <f>P118</f>
        <v>0</v>
      </c>
      <c r="Q117" s="74">
        <f t="shared" si="4"/>
        <v>1059.9000000000001</v>
      </c>
      <c r="R117" s="73">
        <f>R118</f>
        <v>0</v>
      </c>
      <c r="S117" s="74">
        <f t="shared" si="5"/>
        <v>1059.9000000000001</v>
      </c>
      <c r="T117" s="73">
        <f>T118</f>
        <v>0</v>
      </c>
      <c r="U117" s="74">
        <f t="shared" si="6"/>
        <v>1059.9000000000001</v>
      </c>
      <c r="V117" s="74"/>
      <c r="W117" s="74">
        <f t="shared" si="7"/>
        <v>1059.9000000000001</v>
      </c>
      <c r="X117" s="72">
        <f>X118</f>
        <v>0</v>
      </c>
      <c r="Y117" s="69">
        <f>Y118+Y119</f>
        <v>0</v>
      </c>
      <c r="Z117" s="69">
        <f t="shared" si="8"/>
        <v>1059.9000000000001</v>
      </c>
      <c r="AA117" s="69">
        <f>AA118+AA119</f>
        <v>0</v>
      </c>
      <c r="AB117" s="65">
        <f>AB118</f>
        <v>0</v>
      </c>
      <c r="AC117" s="69">
        <f>AC118</f>
        <v>0</v>
      </c>
      <c r="AD117" s="65">
        <f t="shared" si="25"/>
        <v>0</v>
      </c>
      <c r="AE117" s="69">
        <f>AE118</f>
        <v>0</v>
      </c>
      <c r="AF117" s="65">
        <f t="shared" si="20"/>
        <v>0</v>
      </c>
      <c r="AG117" s="69">
        <f>AG118</f>
        <v>0</v>
      </c>
      <c r="AH117" s="65">
        <f t="shared" si="20"/>
        <v>0</v>
      </c>
    </row>
    <row r="118" spans="2:34" ht="81" x14ac:dyDescent="0.3">
      <c r="B118" s="11"/>
      <c r="C118" s="12" t="s">
        <v>55</v>
      </c>
      <c r="D118" s="12" t="s">
        <v>54</v>
      </c>
      <c r="E118" s="12">
        <v>600</v>
      </c>
      <c r="F118" s="72">
        <v>7</v>
      </c>
      <c r="G118" s="69"/>
      <c r="H118" s="69"/>
      <c r="I118" s="69">
        <f>G118+H118</f>
        <v>0</v>
      </c>
      <c r="J118" s="73"/>
      <c r="K118" s="73">
        <f t="shared" si="12"/>
        <v>0</v>
      </c>
      <c r="L118" s="73">
        <v>0</v>
      </c>
      <c r="M118" s="74">
        <f t="shared" si="2"/>
        <v>0</v>
      </c>
      <c r="N118" s="73">
        <v>0</v>
      </c>
      <c r="O118" s="74">
        <f t="shared" si="3"/>
        <v>0</v>
      </c>
      <c r="P118" s="73">
        <v>0</v>
      </c>
      <c r="Q118" s="74">
        <f t="shared" si="4"/>
        <v>0</v>
      </c>
      <c r="R118" s="73">
        <v>0</v>
      </c>
      <c r="S118" s="74">
        <f t="shared" si="5"/>
        <v>0</v>
      </c>
      <c r="T118" s="73">
        <v>0</v>
      </c>
      <c r="U118" s="74">
        <f t="shared" si="6"/>
        <v>0</v>
      </c>
      <c r="V118" s="74"/>
      <c r="W118" s="74">
        <f t="shared" si="7"/>
        <v>0</v>
      </c>
      <c r="X118" s="72"/>
      <c r="Y118" s="69">
        <v>0</v>
      </c>
      <c r="Z118" s="69">
        <f t="shared" ref="Z118:Z202" si="26">I118+Y118</f>
        <v>0</v>
      </c>
      <c r="AA118" s="69">
        <v>0</v>
      </c>
      <c r="AB118" s="65">
        <f t="shared" si="25"/>
        <v>0</v>
      </c>
      <c r="AC118" s="69">
        <v>0</v>
      </c>
      <c r="AD118" s="65">
        <f t="shared" si="25"/>
        <v>0</v>
      </c>
      <c r="AE118" s="69">
        <v>0</v>
      </c>
      <c r="AF118" s="65">
        <f t="shared" si="20"/>
        <v>0</v>
      </c>
      <c r="AG118" s="69">
        <v>0</v>
      </c>
      <c r="AH118" s="65">
        <f t="shared" si="20"/>
        <v>0</v>
      </c>
    </row>
    <row r="119" spans="2:34" ht="81" customHeight="1" x14ac:dyDescent="0.3">
      <c r="B119" s="11"/>
      <c r="C119" s="12" t="s">
        <v>465</v>
      </c>
      <c r="D119" s="12" t="s">
        <v>56</v>
      </c>
      <c r="E119" s="12"/>
      <c r="F119" s="72"/>
      <c r="G119" s="69">
        <f>G120</f>
        <v>122</v>
      </c>
      <c r="H119" s="69">
        <f>H120</f>
        <v>1059.9000000000001</v>
      </c>
      <c r="I119" s="69">
        <f>I120</f>
        <v>1181.9000000000001</v>
      </c>
      <c r="J119" s="73">
        <f>J120</f>
        <v>0</v>
      </c>
      <c r="K119" s="73">
        <f t="shared" si="12"/>
        <v>1181.9000000000001</v>
      </c>
      <c r="L119" s="73">
        <f>L120</f>
        <v>0</v>
      </c>
      <c r="M119" s="74">
        <f t="shared" si="2"/>
        <v>1181.9000000000001</v>
      </c>
      <c r="N119" s="73">
        <f>N120</f>
        <v>0</v>
      </c>
      <c r="O119" s="74">
        <f t="shared" si="3"/>
        <v>1181.9000000000001</v>
      </c>
      <c r="P119" s="73">
        <f>P120</f>
        <v>0</v>
      </c>
      <c r="Q119" s="74">
        <f t="shared" si="4"/>
        <v>1181.9000000000001</v>
      </c>
      <c r="R119" s="73">
        <f>R120</f>
        <v>0</v>
      </c>
      <c r="S119" s="74">
        <f t="shared" si="5"/>
        <v>1181.9000000000001</v>
      </c>
      <c r="T119" s="73">
        <f>T120</f>
        <v>0</v>
      </c>
      <c r="U119" s="74">
        <f t="shared" si="6"/>
        <v>1181.9000000000001</v>
      </c>
      <c r="V119" s="74"/>
      <c r="W119" s="74">
        <f t="shared" si="7"/>
        <v>1181.9000000000001</v>
      </c>
      <c r="X119" s="72">
        <f>X120</f>
        <v>0</v>
      </c>
      <c r="Y119" s="69">
        <f>Y120</f>
        <v>0</v>
      </c>
      <c r="Z119" s="69">
        <f t="shared" si="26"/>
        <v>1181.9000000000001</v>
      </c>
      <c r="AA119" s="69">
        <f>AA120</f>
        <v>0</v>
      </c>
      <c r="AB119" s="65">
        <f t="shared" si="25"/>
        <v>1181.9000000000001</v>
      </c>
      <c r="AC119" s="69">
        <f>AC120</f>
        <v>-29.8</v>
      </c>
      <c r="AD119" s="65">
        <f t="shared" si="25"/>
        <v>1152.1000000000001</v>
      </c>
      <c r="AE119" s="69">
        <f>AE120</f>
        <v>0</v>
      </c>
      <c r="AF119" s="65">
        <f t="shared" si="20"/>
        <v>1152.1000000000001</v>
      </c>
      <c r="AG119" s="69">
        <f>AG120</f>
        <v>0</v>
      </c>
      <c r="AH119" s="65">
        <f t="shared" si="20"/>
        <v>1152.1000000000001</v>
      </c>
    </row>
    <row r="120" spans="2:34" ht="81" x14ac:dyDescent="0.3">
      <c r="B120" s="11"/>
      <c r="C120" s="12" t="s">
        <v>10</v>
      </c>
      <c r="D120" s="12" t="s">
        <v>56</v>
      </c>
      <c r="E120" s="12">
        <v>600</v>
      </c>
      <c r="F120" s="72">
        <v>7</v>
      </c>
      <c r="G120" s="69">
        <v>122</v>
      </c>
      <c r="H120" s="69">
        <v>1059.9000000000001</v>
      </c>
      <c r="I120" s="69">
        <f>H120+G120</f>
        <v>1181.9000000000001</v>
      </c>
      <c r="J120" s="73"/>
      <c r="K120" s="73">
        <f t="shared" si="12"/>
        <v>1181.9000000000001</v>
      </c>
      <c r="L120" s="73">
        <v>0</v>
      </c>
      <c r="M120" s="74">
        <f t="shared" si="2"/>
        <v>1181.9000000000001</v>
      </c>
      <c r="N120" s="73">
        <v>0</v>
      </c>
      <c r="O120" s="74">
        <f t="shared" si="3"/>
        <v>1181.9000000000001</v>
      </c>
      <c r="P120" s="73">
        <v>0</v>
      </c>
      <c r="Q120" s="74">
        <f t="shared" si="4"/>
        <v>1181.9000000000001</v>
      </c>
      <c r="R120" s="73">
        <v>0</v>
      </c>
      <c r="S120" s="74">
        <f t="shared" si="5"/>
        <v>1181.9000000000001</v>
      </c>
      <c r="T120" s="73">
        <v>0</v>
      </c>
      <c r="U120" s="74">
        <f t="shared" si="6"/>
        <v>1181.9000000000001</v>
      </c>
      <c r="V120" s="74"/>
      <c r="W120" s="74">
        <f t="shared" si="7"/>
        <v>1181.9000000000001</v>
      </c>
      <c r="X120" s="72"/>
      <c r="Y120" s="69">
        <v>0</v>
      </c>
      <c r="Z120" s="69">
        <f t="shared" si="26"/>
        <v>1181.9000000000001</v>
      </c>
      <c r="AA120" s="69">
        <v>0</v>
      </c>
      <c r="AB120" s="65">
        <f t="shared" si="25"/>
        <v>1181.9000000000001</v>
      </c>
      <c r="AC120" s="69">
        <v>-29.8</v>
      </c>
      <c r="AD120" s="65">
        <f t="shared" si="25"/>
        <v>1152.1000000000001</v>
      </c>
      <c r="AE120" s="69"/>
      <c r="AF120" s="65">
        <f t="shared" si="20"/>
        <v>1152.1000000000001</v>
      </c>
      <c r="AG120" s="69"/>
      <c r="AH120" s="65">
        <f t="shared" si="20"/>
        <v>1152.1000000000001</v>
      </c>
    </row>
    <row r="121" spans="2:34" ht="40.5" x14ac:dyDescent="0.3">
      <c r="B121" s="11"/>
      <c r="C121" s="25" t="s">
        <v>57</v>
      </c>
      <c r="D121" s="62" t="s">
        <v>58</v>
      </c>
      <c r="E121" s="62"/>
      <c r="F121" s="72"/>
      <c r="G121" s="69">
        <f>G122+G123</f>
        <v>378</v>
      </c>
      <c r="H121" s="69">
        <v>0</v>
      </c>
      <c r="I121" s="69">
        <f>H121+G121</f>
        <v>378</v>
      </c>
      <c r="J121" s="73">
        <v>0</v>
      </c>
      <c r="K121" s="73">
        <f t="shared" si="12"/>
        <v>378</v>
      </c>
      <c r="L121" s="73">
        <v>0</v>
      </c>
      <c r="M121" s="74">
        <f t="shared" ref="M121:M180" si="27">K121+L121</f>
        <v>378</v>
      </c>
      <c r="N121" s="73">
        <v>0</v>
      </c>
      <c r="O121" s="74">
        <f t="shared" ref="O121:O180" si="28">M121+N121</f>
        <v>378</v>
      </c>
      <c r="P121" s="73">
        <v>0</v>
      </c>
      <c r="Q121" s="74">
        <f t="shared" ref="Q121:Q218" si="29">O121+P121</f>
        <v>378</v>
      </c>
      <c r="R121" s="73">
        <v>0</v>
      </c>
      <c r="S121" s="74">
        <f t="shared" ref="S121:S218" si="30">Q121+R121</f>
        <v>378</v>
      </c>
      <c r="T121" s="73">
        <v>0</v>
      </c>
      <c r="U121" s="74">
        <f t="shared" ref="U121:U218" si="31">S121+T121</f>
        <v>378</v>
      </c>
      <c r="V121" s="74"/>
      <c r="W121" s="74">
        <f t="shared" ref="W121:W218" si="32">U121+V121</f>
        <v>378</v>
      </c>
      <c r="X121" s="72">
        <f>X122</f>
        <v>0</v>
      </c>
      <c r="Y121" s="69">
        <v>0</v>
      </c>
      <c r="Z121" s="69">
        <f t="shared" si="26"/>
        <v>378</v>
      </c>
      <c r="AA121" s="69">
        <v>0</v>
      </c>
      <c r="AB121" s="65">
        <f t="shared" si="25"/>
        <v>378</v>
      </c>
      <c r="AC121" s="69">
        <f>AC122+AC123</f>
        <v>234.10000000000002</v>
      </c>
      <c r="AD121" s="65">
        <f t="shared" si="25"/>
        <v>612.1</v>
      </c>
      <c r="AE121" s="69">
        <f>AE122+AE123</f>
        <v>0</v>
      </c>
      <c r="AF121" s="65">
        <f t="shared" si="20"/>
        <v>612.1</v>
      </c>
      <c r="AG121" s="69">
        <f>AG122+AG123</f>
        <v>0</v>
      </c>
      <c r="AH121" s="65">
        <f t="shared" si="20"/>
        <v>612.1</v>
      </c>
    </row>
    <row r="122" spans="2:34" ht="40.5" x14ac:dyDescent="0.3">
      <c r="B122" s="11"/>
      <c r="C122" s="191" t="s">
        <v>55</v>
      </c>
      <c r="D122" s="86" t="s">
        <v>58</v>
      </c>
      <c r="E122" s="62">
        <v>600</v>
      </c>
      <c r="F122" s="87">
        <v>7</v>
      </c>
      <c r="G122" s="69">
        <v>100</v>
      </c>
      <c r="H122" s="69">
        <v>0</v>
      </c>
      <c r="I122" s="69">
        <f>H122+G122</f>
        <v>100</v>
      </c>
      <c r="J122" s="73">
        <v>0</v>
      </c>
      <c r="K122" s="73">
        <f t="shared" si="12"/>
        <v>100</v>
      </c>
      <c r="L122" s="73">
        <v>0</v>
      </c>
      <c r="M122" s="74">
        <f t="shared" si="27"/>
        <v>100</v>
      </c>
      <c r="N122" s="73">
        <v>0</v>
      </c>
      <c r="O122" s="74">
        <f t="shared" si="28"/>
        <v>100</v>
      </c>
      <c r="P122" s="73">
        <v>0</v>
      </c>
      <c r="Q122" s="74">
        <f t="shared" si="29"/>
        <v>100</v>
      </c>
      <c r="R122" s="73">
        <v>0</v>
      </c>
      <c r="S122" s="74">
        <f t="shared" si="30"/>
        <v>100</v>
      </c>
      <c r="T122" s="73">
        <v>0</v>
      </c>
      <c r="U122" s="74">
        <f t="shared" si="31"/>
        <v>100</v>
      </c>
      <c r="V122" s="74"/>
      <c r="W122" s="74">
        <f t="shared" si="32"/>
        <v>100</v>
      </c>
      <c r="X122" s="72"/>
      <c r="Y122" s="69">
        <v>0</v>
      </c>
      <c r="Z122" s="69">
        <f t="shared" si="26"/>
        <v>100</v>
      </c>
      <c r="AA122" s="69">
        <v>0</v>
      </c>
      <c r="AB122" s="65">
        <f t="shared" si="25"/>
        <v>100</v>
      </c>
      <c r="AC122" s="69">
        <v>-100</v>
      </c>
      <c r="AD122" s="65">
        <f t="shared" si="25"/>
        <v>0</v>
      </c>
      <c r="AE122" s="69"/>
      <c r="AF122" s="65">
        <f t="shared" si="20"/>
        <v>0</v>
      </c>
      <c r="AG122" s="69"/>
      <c r="AH122" s="65">
        <f t="shared" si="20"/>
        <v>0</v>
      </c>
    </row>
    <row r="123" spans="2:34" ht="20.25" x14ac:dyDescent="0.3">
      <c r="B123" s="11"/>
      <c r="C123" s="192"/>
      <c r="D123" s="88"/>
      <c r="E123" s="64"/>
      <c r="F123" s="87"/>
      <c r="G123" s="69">
        <v>278</v>
      </c>
      <c r="H123" s="69"/>
      <c r="I123" s="69">
        <f>H123+G123</f>
        <v>278</v>
      </c>
      <c r="J123" s="73"/>
      <c r="K123" s="73"/>
      <c r="L123" s="73"/>
      <c r="M123" s="74"/>
      <c r="N123" s="73"/>
      <c r="O123" s="74"/>
      <c r="P123" s="73"/>
      <c r="Q123" s="74"/>
      <c r="R123" s="73"/>
      <c r="S123" s="74"/>
      <c r="T123" s="73"/>
      <c r="U123" s="74"/>
      <c r="V123" s="74"/>
      <c r="W123" s="74"/>
      <c r="X123" s="72"/>
      <c r="Y123" s="69">
        <v>0</v>
      </c>
      <c r="Z123" s="69">
        <f t="shared" si="26"/>
        <v>278</v>
      </c>
      <c r="AA123" s="69">
        <v>0</v>
      </c>
      <c r="AB123" s="65">
        <f t="shared" si="25"/>
        <v>278</v>
      </c>
      <c r="AC123" s="69">
        <v>334.1</v>
      </c>
      <c r="AD123" s="65">
        <f t="shared" si="25"/>
        <v>612.1</v>
      </c>
      <c r="AE123" s="69"/>
      <c r="AF123" s="65">
        <f t="shared" si="20"/>
        <v>612.1</v>
      </c>
      <c r="AG123" s="69"/>
      <c r="AH123" s="65">
        <f t="shared" si="20"/>
        <v>612.1</v>
      </c>
    </row>
    <row r="124" spans="2:34" ht="141.75" x14ac:dyDescent="0.25">
      <c r="B124" s="34"/>
      <c r="C124" s="37" t="s">
        <v>462</v>
      </c>
      <c r="D124" s="64" t="s">
        <v>59</v>
      </c>
      <c r="E124" s="64"/>
      <c r="F124" s="72"/>
      <c r="G124" s="69">
        <f>G125</f>
        <v>400</v>
      </c>
      <c r="H124" s="69">
        <f>H125</f>
        <v>0</v>
      </c>
      <c r="I124" s="69">
        <f>G124+H124</f>
        <v>400</v>
      </c>
      <c r="J124" s="73">
        <f>J125</f>
        <v>0</v>
      </c>
      <c r="K124" s="73">
        <f t="shared" si="12"/>
        <v>400</v>
      </c>
      <c r="L124" s="73">
        <f>L125</f>
        <v>0</v>
      </c>
      <c r="M124" s="74">
        <f t="shared" si="27"/>
        <v>400</v>
      </c>
      <c r="N124" s="73">
        <f>N125</f>
        <v>0</v>
      </c>
      <c r="O124" s="74">
        <f t="shared" si="28"/>
        <v>400</v>
      </c>
      <c r="P124" s="73">
        <f>P125</f>
        <v>0</v>
      </c>
      <c r="Q124" s="74">
        <f t="shared" si="29"/>
        <v>400</v>
      </c>
      <c r="R124" s="73">
        <f>R125</f>
        <v>0</v>
      </c>
      <c r="S124" s="74">
        <f t="shared" si="30"/>
        <v>400</v>
      </c>
      <c r="T124" s="73">
        <f>T125</f>
        <v>0</v>
      </c>
      <c r="U124" s="74">
        <f t="shared" si="31"/>
        <v>400</v>
      </c>
      <c r="V124" s="74"/>
      <c r="W124" s="74">
        <f t="shared" si="32"/>
        <v>400</v>
      </c>
      <c r="X124" s="72">
        <f>X125</f>
        <v>0</v>
      </c>
      <c r="Y124" s="69">
        <f>Y125</f>
        <v>-400</v>
      </c>
      <c r="Z124" s="69">
        <f t="shared" si="26"/>
        <v>0</v>
      </c>
      <c r="AA124" s="69">
        <f>AA125</f>
        <v>0</v>
      </c>
      <c r="AB124" s="65">
        <f t="shared" si="25"/>
        <v>0</v>
      </c>
      <c r="AC124" s="69">
        <f>AC125</f>
        <v>400</v>
      </c>
      <c r="AD124" s="65">
        <f t="shared" si="25"/>
        <v>400</v>
      </c>
      <c r="AE124" s="69">
        <f>AE125</f>
        <v>-400</v>
      </c>
      <c r="AF124" s="65">
        <f t="shared" si="20"/>
        <v>0</v>
      </c>
      <c r="AG124" s="69">
        <f>AG125</f>
        <v>0</v>
      </c>
      <c r="AH124" s="65">
        <f t="shared" si="20"/>
        <v>0</v>
      </c>
    </row>
    <row r="125" spans="2:34" ht="60.75" x14ac:dyDescent="0.3">
      <c r="B125" s="11"/>
      <c r="C125" s="12" t="s">
        <v>60</v>
      </c>
      <c r="D125" s="12" t="s">
        <v>61</v>
      </c>
      <c r="E125" s="12"/>
      <c r="F125" s="72"/>
      <c r="G125" s="69">
        <f>G126</f>
        <v>400</v>
      </c>
      <c r="H125" s="69">
        <f>H126</f>
        <v>0</v>
      </c>
      <c r="I125" s="69">
        <f>G125+H125</f>
        <v>400</v>
      </c>
      <c r="J125" s="73">
        <f>J126</f>
        <v>0</v>
      </c>
      <c r="K125" s="73">
        <f t="shared" si="12"/>
        <v>400</v>
      </c>
      <c r="L125" s="73">
        <f>L126</f>
        <v>0</v>
      </c>
      <c r="M125" s="74">
        <f t="shared" si="27"/>
        <v>400</v>
      </c>
      <c r="N125" s="73">
        <f>N126</f>
        <v>0</v>
      </c>
      <c r="O125" s="74">
        <f t="shared" si="28"/>
        <v>400</v>
      </c>
      <c r="P125" s="73">
        <f>P126</f>
        <v>0</v>
      </c>
      <c r="Q125" s="74">
        <f t="shared" si="29"/>
        <v>400</v>
      </c>
      <c r="R125" s="73">
        <f>R126</f>
        <v>0</v>
      </c>
      <c r="S125" s="74">
        <f t="shared" si="30"/>
        <v>400</v>
      </c>
      <c r="T125" s="73">
        <f>T126</f>
        <v>0</v>
      </c>
      <c r="U125" s="74">
        <f t="shared" si="31"/>
        <v>400</v>
      </c>
      <c r="V125" s="74"/>
      <c r="W125" s="74">
        <f t="shared" si="32"/>
        <v>400</v>
      </c>
      <c r="X125" s="72">
        <f>X126</f>
        <v>0</v>
      </c>
      <c r="Y125" s="69">
        <f>Y126</f>
        <v>-400</v>
      </c>
      <c r="Z125" s="69">
        <f t="shared" si="26"/>
        <v>0</v>
      </c>
      <c r="AA125" s="69">
        <f>AA126</f>
        <v>0</v>
      </c>
      <c r="AB125" s="65">
        <f t="shared" si="25"/>
        <v>0</v>
      </c>
      <c r="AC125" s="69">
        <f>AC126</f>
        <v>400</v>
      </c>
      <c r="AD125" s="65">
        <f t="shared" si="25"/>
        <v>400</v>
      </c>
      <c r="AE125" s="69">
        <f>AE126</f>
        <v>-400</v>
      </c>
      <c r="AF125" s="65">
        <f t="shared" si="20"/>
        <v>0</v>
      </c>
      <c r="AG125" s="69">
        <f>AG126</f>
        <v>0</v>
      </c>
      <c r="AH125" s="65">
        <f t="shared" si="20"/>
        <v>0</v>
      </c>
    </row>
    <row r="126" spans="2:34" ht="81" x14ac:dyDescent="0.3">
      <c r="B126" s="11"/>
      <c r="C126" s="12" t="s">
        <v>21</v>
      </c>
      <c r="D126" s="12" t="s">
        <v>61</v>
      </c>
      <c r="E126" s="12">
        <v>600</v>
      </c>
      <c r="F126" s="72">
        <v>9</v>
      </c>
      <c r="G126" s="69">
        <v>400</v>
      </c>
      <c r="H126" s="69"/>
      <c r="I126" s="69">
        <f>G126</f>
        <v>400</v>
      </c>
      <c r="J126" s="73"/>
      <c r="K126" s="73">
        <f t="shared" ref="K126:K222" si="33">I126+J126</f>
        <v>400</v>
      </c>
      <c r="L126" s="73"/>
      <c r="M126" s="74">
        <f t="shared" si="27"/>
        <v>400</v>
      </c>
      <c r="N126" s="73">
        <v>0</v>
      </c>
      <c r="O126" s="74">
        <f t="shared" si="28"/>
        <v>400</v>
      </c>
      <c r="P126" s="73">
        <v>0</v>
      </c>
      <c r="Q126" s="74">
        <f t="shared" si="29"/>
        <v>400</v>
      </c>
      <c r="R126" s="73">
        <v>0</v>
      </c>
      <c r="S126" s="74">
        <f t="shared" si="30"/>
        <v>400</v>
      </c>
      <c r="T126" s="73"/>
      <c r="U126" s="74">
        <f t="shared" si="31"/>
        <v>400</v>
      </c>
      <c r="V126" s="74"/>
      <c r="W126" s="74">
        <f t="shared" si="32"/>
        <v>400</v>
      </c>
      <c r="X126" s="72"/>
      <c r="Y126" s="69">
        <v>-400</v>
      </c>
      <c r="Z126" s="69">
        <f t="shared" si="26"/>
        <v>0</v>
      </c>
      <c r="AA126" s="69"/>
      <c r="AB126" s="65">
        <f t="shared" si="25"/>
        <v>0</v>
      </c>
      <c r="AC126" s="69">
        <v>400</v>
      </c>
      <c r="AD126" s="65">
        <f t="shared" si="25"/>
        <v>400</v>
      </c>
      <c r="AE126" s="69">
        <v>-400</v>
      </c>
      <c r="AF126" s="65">
        <f t="shared" si="20"/>
        <v>0</v>
      </c>
      <c r="AG126" s="69"/>
      <c r="AH126" s="65">
        <f t="shared" si="20"/>
        <v>0</v>
      </c>
    </row>
    <row r="127" spans="2:34" ht="101.25" x14ac:dyDescent="0.25">
      <c r="B127" s="34">
        <v>4</v>
      </c>
      <c r="C127" s="23" t="s">
        <v>460</v>
      </c>
      <c r="D127" s="23" t="s">
        <v>62</v>
      </c>
      <c r="E127" s="23"/>
      <c r="F127" s="39"/>
      <c r="G127" s="68">
        <f>G147</f>
        <v>47935.8</v>
      </c>
      <c r="H127" s="69">
        <f>H128+H136+H152+H159+H166+H169+H172+H178</f>
        <v>80000</v>
      </c>
      <c r="I127" s="68">
        <f>G127+H127</f>
        <v>127935.8</v>
      </c>
      <c r="J127" s="70">
        <f>J128+J136+J152+J159+J166+J169+J172+J178</f>
        <v>0</v>
      </c>
      <c r="K127" s="70">
        <f t="shared" si="33"/>
        <v>127935.8</v>
      </c>
      <c r="L127" s="70">
        <f>L128+L136+L152+L159+L166+L169+L172+L178+L147+L181</f>
        <v>0</v>
      </c>
      <c r="M127" s="71">
        <f t="shared" si="27"/>
        <v>127935.8</v>
      </c>
      <c r="N127" s="70">
        <f>N128+N136+N152+N159+N166+N169+N172+N178+N147</f>
        <v>0</v>
      </c>
      <c r="O127" s="71">
        <f t="shared" si="28"/>
        <v>127935.8</v>
      </c>
      <c r="P127" s="70">
        <f>P128+P136+P152+P159+P166+P169+P172+P178+P147</f>
        <v>0</v>
      </c>
      <c r="Q127" s="71">
        <f t="shared" si="29"/>
        <v>127935.8</v>
      </c>
      <c r="R127" s="70">
        <f>R128+R136+R152+R159+R166+R169+R172+R178+R147</f>
        <v>0</v>
      </c>
      <c r="S127" s="71">
        <f t="shared" si="30"/>
        <v>127935.8</v>
      </c>
      <c r="T127" s="70">
        <f>T128+T136+T152+T159+T166+T169+T172+T178+T147</f>
        <v>0</v>
      </c>
      <c r="U127" s="71">
        <f t="shared" si="31"/>
        <v>127935.8</v>
      </c>
      <c r="V127" s="71"/>
      <c r="W127" s="71">
        <f t="shared" si="32"/>
        <v>127935.8</v>
      </c>
      <c r="X127" s="39">
        <f>X128+X136+X152+X159+X166+X169+X172+X178</f>
        <v>0</v>
      </c>
      <c r="Y127" s="68">
        <f>Y128+Y147+Y144+Y157+Y184+Y187</f>
        <v>2583.982</v>
      </c>
      <c r="Z127" s="68">
        <f t="shared" si="26"/>
        <v>130519.78200000001</v>
      </c>
      <c r="AA127" s="68">
        <f>AA128+AA140+AA147+AA144+AA157+AA184+AA187</f>
        <v>10589.9</v>
      </c>
      <c r="AB127" s="66">
        <f t="shared" si="25"/>
        <v>141109.682</v>
      </c>
      <c r="AC127" s="68">
        <f>AC128+AC140+AC147+AC144+AC157+AC159+AC184+AC187+AC190</f>
        <v>2331.4</v>
      </c>
      <c r="AD127" s="66">
        <f t="shared" si="25"/>
        <v>143441.08199999999</v>
      </c>
      <c r="AE127" s="68">
        <f>AE128+AE140+AE147+AE144+AE157+AE159+AE184+AE187+AE190</f>
        <v>2.8140000000000001</v>
      </c>
      <c r="AF127" s="66">
        <f t="shared" si="20"/>
        <v>143443.89600000001</v>
      </c>
      <c r="AG127" s="68">
        <f>AG128+AG140+AG147+AG144+AG157+AG159+AG184+AG187+AG190+AG133</f>
        <v>4802</v>
      </c>
      <c r="AH127" s="66">
        <f t="shared" si="20"/>
        <v>148245.89600000001</v>
      </c>
    </row>
    <row r="128" spans="2:34" ht="60.75" x14ac:dyDescent="0.3">
      <c r="B128" s="11"/>
      <c r="C128" s="12" t="s">
        <v>461</v>
      </c>
      <c r="D128" s="12" t="s">
        <v>63</v>
      </c>
      <c r="E128" s="12"/>
      <c r="F128" s="72"/>
      <c r="G128" s="69">
        <f>G129+G131</f>
        <v>0</v>
      </c>
      <c r="H128" s="69">
        <f>H129+H131</f>
        <v>80000</v>
      </c>
      <c r="I128" s="69">
        <f t="shared" ref="I128:I212" si="34">G128+H128</f>
        <v>80000</v>
      </c>
      <c r="J128" s="73">
        <f>J129+J131</f>
        <v>0</v>
      </c>
      <c r="K128" s="73">
        <f t="shared" si="33"/>
        <v>80000</v>
      </c>
      <c r="L128" s="73">
        <f>L129+L131</f>
        <v>0</v>
      </c>
      <c r="M128" s="74">
        <f t="shared" si="27"/>
        <v>80000</v>
      </c>
      <c r="N128" s="73">
        <f>N129+N131</f>
        <v>0</v>
      </c>
      <c r="O128" s="74">
        <f t="shared" si="28"/>
        <v>80000</v>
      </c>
      <c r="P128" s="73">
        <f>P129+P131</f>
        <v>0</v>
      </c>
      <c r="Q128" s="74">
        <f t="shared" si="29"/>
        <v>80000</v>
      </c>
      <c r="R128" s="73">
        <f>R129+R131</f>
        <v>0</v>
      </c>
      <c r="S128" s="74">
        <f t="shared" si="30"/>
        <v>80000</v>
      </c>
      <c r="T128" s="73">
        <f>T129+T131</f>
        <v>0</v>
      </c>
      <c r="U128" s="74">
        <f t="shared" si="31"/>
        <v>80000</v>
      </c>
      <c r="V128" s="74"/>
      <c r="W128" s="74">
        <f t="shared" si="32"/>
        <v>80000</v>
      </c>
      <c r="X128" s="72">
        <f>X129+X131</f>
        <v>0</v>
      </c>
      <c r="Y128" s="69">
        <f>Y129+Y131</f>
        <v>1453.982</v>
      </c>
      <c r="Z128" s="69">
        <f t="shared" si="26"/>
        <v>81453.982000000004</v>
      </c>
      <c r="AA128" s="69">
        <f>AA129+AA131</f>
        <v>0</v>
      </c>
      <c r="AB128" s="65">
        <f t="shared" si="25"/>
        <v>81453.982000000004</v>
      </c>
      <c r="AC128" s="69">
        <f>AC129+AC131</f>
        <v>0</v>
      </c>
      <c r="AD128" s="65">
        <f t="shared" si="25"/>
        <v>81453.982000000004</v>
      </c>
      <c r="AE128" s="69">
        <f>AE129+AE131</f>
        <v>0</v>
      </c>
      <c r="AF128" s="65">
        <f t="shared" si="20"/>
        <v>81453.982000000004</v>
      </c>
      <c r="AG128" s="69">
        <f>AG129+AG131</f>
        <v>0</v>
      </c>
      <c r="AH128" s="65">
        <f t="shared" si="20"/>
        <v>81453.982000000004</v>
      </c>
    </row>
    <row r="129" spans="2:35" ht="241.5" customHeight="1" x14ac:dyDescent="0.3">
      <c r="B129" s="11"/>
      <c r="C129" s="12" t="s">
        <v>64</v>
      </c>
      <c r="D129" s="12" t="s">
        <v>65</v>
      </c>
      <c r="E129" s="12"/>
      <c r="F129" s="72"/>
      <c r="G129" s="69">
        <f>G130</f>
        <v>0</v>
      </c>
      <c r="H129" s="69">
        <f>H130</f>
        <v>80000</v>
      </c>
      <c r="I129" s="69">
        <f t="shared" si="34"/>
        <v>80000</v>
      </c>
      <c r="J129" s="73">
        <f>J130</f>
        <v>0</v>
      </c>
      <c r="K129" s="73">
        <f t="shared" si="33"/>
        <v>80000</v>
      </c>
      <c r="L129" s="73">
        <f>L130</f>
        <v>0</v>
      </c>
      <c r="M129" s="74">
        <f t="shared" si="27"/>
        <v>80000</v>
      </c>
      <c r="N129" s="73">
        <f>N130</f>
        <v>0</v>
      </c>
      <c r="O129" s="74">
        <f t="shared" si="28"/>
        <v>80000</v>
      </c>
      <c r="P129" s="73">
        <f>P130</f>
        <v>0</v>
      </c>
      <c r="Q129" s="74">
        <f t="shared" si="29"/>
        <v>80000</v>
      </c>
      <c r="R129" s="73">
        <f>R130</f>
        <v>0</v>
      </c>
      <c r="S129" s="74">
        <f t="shared" si="30"/>
        <v>80000</v>
      </c>
      <c r="T129" s="73">
        <f>T130</f>
        <v>0</v>
      </c>
      <c r="U129" s="74">
        <f t="shared" si="31"/>
        <v>80000</v>
      </c>
      <c r="V129" s="74"/>
      <c r="W129" s="74">
        <f t="shared" si="32"/>
        <v>80000</v>
      </c>
      <c r="X129" s="72">
        <f>X130</f>
        <v>0</v>
      </c>
      <c r="Y129" s="69">
        <f>Y130</f>
        <v>0</v>
      </c>
      <c r="Z129" s="69">
        <f t="shared" si="26"/>
        <v>80000</v>
      </c>
      <c r="AA129" s="69">
        <f>AA130</f>
        <v>0</v>
      </c>
      <c r="AB129" s="65">
        <f t="shared" si="25"/>
        <v>80000</v>
      </c>
      <c r="AC129" s="69">
        <f>AC130</f>
        <v>0</v>
      </c>
      <c r="AD129" s="65">
        <f t="shared" si="25"/>
        <v>80000</v>
      </c>
      <c r="AE129" s="69">
        <f>AE130</f>
        <v>0</v>
      </c>
      <c r="AF129" s="65">
        <f t="shared" si="20"/>
        <v>80000</v>
      </c>
      <c r="AG129" s="69">
        <f>AG130</f>
        <v>0</v>
      </c>
      <c r="AH129" s="65">
        <f t="shared" si="20"/>
        <v>80000</v>
      </c>
    </row>
    <row r="130" spans="2:35" ht="60.75" x14ac:dyDescent="0.3">
      <c r="B130" s="11"/>
      <c r="C130" s="12" t="s">
        <v>70</v>
      </c>
      <c r="D130" s="12" t="s">
        <v>65</v>
      </c>
      <c r="E130" s="12">
        <v>400</v>
      </c>
      <c r="F130" s="72">
        <v>1</v>
      </c>
      <c r="G130" s="69"/>
      <c r="H130" s="69">
        <v>80000</v>
      </c>
      <c r="I130" s="69">
        <f t="shared" si="34"/>
        <v>80000</v>
      </c>
      <c r="J130" s="73"/>
      <c r="K130" s="73">
        <f t="shared" si="33"/>
        <v>80000</v>
      </c>
      <c r="L130" s="73">
        <v>0</v>
      </c>
      <c r="M130" s="74">
        <f t="shared" si="27"/>
        <v>80000</v>
      </c>
      <c r="N130" s="73">
        <v>0</v>
      </c>
      <c r="O130" s="74">
        <f t="shared" si="28"/>
        <v>80000</v>
      </c>
      <c r="P130" s="73">
        <v>0</v>
      </c>
      <c r="Q130" s="74">
        <f t="shared" si="29"/>
        <v>80000</v>
      </c>
      <c r="R130" s="73">
        <v>0</v>
      </c>
      <c r="S130" s="74">
        <f t="shared" si="30"/>
        <v>80000</v>
      </c>
      <c r="T130" s="73">
        <v>0</v>
      </c>
      <c r="U130" s="74">
        <f t="shared" si="31"/>
        <v>80000</v>
      </c>
      <c r="V130" s="74"/>
      <c r="W130" s="74">
        <f t="shared" si="32"/>
        <v>80000</v>
      </c>
      <c r="X130" s="72"/>
      <c r="Y130" s="69">
        <v>0</v>
      </c>
      <c r="Z130" s="69">
        <f t="shared" si="26"/>
        <v>80000</v>
      </c>
      <c r="AA130" s="69">
        <v>0</v>
      </c>
      <c r="AB130" s="65">
        <f t="shared" si="25"/>
        <v>80000</v>
      </c>
      <c r="AC130" s="69">
        <v>0</v>
      </c>
      <c r="AD130" s="65">
        <f t="shared" si="25"/>
        <v>80000</v>
      </c>
      <c r="AE130" s="69">
        <v>0</v>
      </c>
      <c r="AF130" s="65">
        <f t="shared" si="20"/>
        <v>80000</v>
      </c>
      <c r="AG130" s="69">
        <v>0</v>
      </c>
      <c r="AH130" s="65">
        <f t="shared" si="20"/>
        <v>80000</v>
      </c>
    </row>
    <row r="131" spans="2:35" ht="40.5" x14ac:dyDescent="0.3">
      <c r="B131" s="11"/>
      <c r="C131" s="12" t="s">
        <v>66</v>
      </c>
      <c r="D131" s="12" t="s">
        <v>67</v>
      </c>
      <c r="E131" s="12"/>
      <c r="F131" s="72"/>
      <c r="G131" s="69">
        <f>G132</f>
        <v>0</v>
      </c>
      <c r="H131" s="69">
        <f>H132</f>
        <v>0</v>
      </c>
      <c r="I131" s="69">
        <f t="shared" si="34"/>
        <v>0</v>
      </c>
      <c r="J131" s="73">
        <f>J132</f>
        <v>0</v>
      </c>
      <c r="K131" s="73">
        <f t="shared" si="33"/>
        <v>0</v>
      </c>
      <c r="L131" s="73">
        <f>L132</f>
        <v>0</v>
      </c>
      <c r="M131" s="74">
        <f t="shared" si="27"/>
        <v>0</v>
      </c>
      <c r="N131" s="73">
        <f>N132</f>
        <v>0</v>
      </c>
      <c r="O131" s="74">
        <f t="shared" si="28"/>
        <v>0</v>
      </c>
      <c r="P131" s="73">
        <f>P132</f>
        <v>0</v>
      </c>
      <c r="Q131" s="74">
        <f t="shared" si="29"/>
        <v>0</v>
      </c>
      <c r="R131" s="73">
        <f>R132</f>
        <v>0</v>
      </c>
      <c r="S131" s="74">
        <f t="shared" si="30"/>
        <v>0</v>
      </c>
      <c r="T131" s="73">
        <f>T132</f>
        <v>0</v>
      </c>
      <c r="U131" s="74">
        <f t="shared" si="31"/>
        <v>0</v>
      </c>
      <c r="V131" s="74"/>
      <c r="W131" s="74">
        <f t="shared" si="32"/>
        <v>0</v>
      </c>
      <c r="X131" s="72">
        <f>X132</f>
        <v>0</v>
      </c>
      <c r="Y131" s="77">
        <f>Y132</f>
        <v>1453.982</v>
      </c>
      <c r="Z131" s="69">
        <f t="shared" si="26"/>
        <v>1453.982</v>
      </c>
      <c r="AA131" s="77">
        <f>AA132</f>
        <v>0</v>
      </c>
      <c r="AB131" s="65">
        <f t="shared" si="25"/>
        <v>1453.982</v>
      </c>
      <c r="AC131" s="77">
        <f>AC132</f>
        <v>0</v>
      </c>
      <c r="AD131" s="65">
        <f t="shared" si="25"/>
        <v>1453.982</v>
      </c>
      <c r="AE131" s="77">
        <f>AE132</f>
        <v>0</v>
      </c>
      <c r="AF131" s="65">
        <f t="shared" si="20"/>
        <v>1453.982</v>
      </c>
      <c r="AG131" s="77">
        <f>AG132</f>
        <v>0</v>
      </c>
      <c r="AH131" s="65">
        <f t="shared" si="20"/>
        <v>1453.982</v>
      </c>
    </row>
    <row r="132" spans="2:35" ht="81" x14ac:dyDescent="0.3">
      <c r="B132" s="11"/>
      <c r="C132" s="12" t="s">
        <v>15</v>
      </c>
      <c r="D132" s="12" t="s">
        <v>67</v>
      </c>
      <c r="E132" s="12">
        <v>200</v>
      </c>
      <c r="F132" s="72">
        <v>1</v>
      </c>
      <c r="G132" s="69"/>
      <c r="H132" s="69"/>
      <c r="I132" s="69">
        <f t="shared" si="34"/>
        <v>0</v>
      </c>
      <c r="J132" s="73">
        <v>0</v>
      </c>
      <c r="K132" s="73">
        <f t="shared" si="33"/>
        <v>0</v>
      </c>
      <c r="L132" s="73">
        <v>0</v>
      </c>
      <c r="M132" s="74">
        <f t="shared" si="27"/>
        <v>0</v>
      </c>
      <c r="N132" s="73">
        <v>0</v>
      </c>
      <c r="O132" s="74">
        <f t="shared" si="28"/>
        <v>0</v>
      </c>
      <c r="P132" s="73">
        <v>0</v>
      </c>
      <c r="Q132" s="74">
        <f t="shared" si="29"/>
        <v>0</v>
      </c>
      <c r="R132" s="73">
        <v>0</v>
      </c>
      <c r="S132" s="74">
        <f t="shared" si="30"/>
        <v>0</v>
      </c>
      <c r="T132" s="73"/>
      <c r="U132" s="74">
        <f t="shared" si="31"/>
        <v>0</v>
      </c>
      <c r="V132" s="74"/>
      <c r="W132" s="74">
        <f t="shared" si="32"/>
        <v>0</v>
      </c>
      <c r="X132" s="72"/>
      <c r="Y132" s="69">
        <v>1453.982</v>
      </c>
      <c r="Z132" s="69">
        <f t="shared" si="26"/>
        <v>1453.982</v>
      </c>
      <c r="AA132" s="69"/>
      <c r="AB132" s="65">
        <f t="shared" si="25"/>
        <v>1453.982</v>
      </c>
      <c r="AC132" s="69"/>
      <c r="AD132" s="65">
        <f t="shared" si="25"/>
        <v>1453.982</v>
      </c>
      <c r="AE132" s="69"/>
      <c r="AF132" s="65">
        <f t="shared" si="20"/>
        <v>1453.982</v>
      </c>
      <c r="AG132" s="69">
        <v>0</v>
      </c>
      <c r="AH132" s="65">
        <f t="shared" si="20"/>
        <v>1453.982</v>
      </c>
    </row>
    <row r="133" spans="2:35" ht="81" x14ac:dyDescent="0.3">
      <c r="B133" s="11"/>
      <c r="C133" s="57" t="s">
        <v>588</v>
      </c>
      <c r="D133" s="179" t="s">
        <v>589</v>
      </c>
      <c r="E133" s="179"/>
      <c r="F133" s="178"/>
      <c r="G133" s="69"/>
      <c r="H133" s="69"/>
      <c r="I133" s="69"/>
      <c r="J133" s="73"/>
      <c r="K133" s="73"/>
      <c r="L133" s="73"/>
      <c r="M133" s="74"/>
      <c r="N133" s="73"/>
      <c r="O133" s="74"/>
      <c r="P133" s="73"/>
      <c r="Q133" s="74"/>
      <c r="R133" s="73"/>
      <c r="S133" s="74"/>
      <c r="T133" s="73"/>
      <c r="U133" s="74"/>
      <c r="V133" s="74"/>
      <c r="W133" s="74"/>
      <c r="X133" s="178"/>
      <c r="Y133" s="69"/>
      <c r="Z133" s="69"/>
      <c r="AA133" s="69"/>
      <c r="AB133" s="65"/>
      <c r="AC133" s="69"/>
      <c r="AD133" s="65"/>
      <c r="AE133" s="69"/>
      <c r="AF133" s="65"/>
      <c r="AG133" s="69">
        <f>AG134</f>
        <v>897</v>
      </c>
      <c r="AH133" s="65">
        <f t="shared" si="20"/>
        <v>897</v>
      </c>
      <c r="AI133" s="177"/>
    </row>
    <row r="134" spans="2:35" ht="40.5" x14ac:dyDescent="0.3">
      <c r="B134" s="11"/>
      <c r="C134" s="46" t="s">
        <v>66</v>
      </c>
      <c r="D134" s="179" t="s">
        <v>590</v>
      </c>
      <c r="E134" s="179"/>
      <c r="F134" s="178"/>
      <c r="G134" s="69"/>
      <c r="H134" s="69"/>
      <c r="I134" s="69"/>
      <c r="J134" s="73"/>
      <c r="K134" s="73"/>
      <c r="L134" s="73"/>
      <c r="M134" s="74"/>
      <c r="N134" s="73"/>
      <c r="O134" s="74"/>
      <c r="P134" s="73"/>
      <c r="Q134" s="74"/>
      <c r="R134" s="73"/>
      <c r="S134" s="74"/>
      <c r="T134" s="73"/>
      <c r="U134" s="74"/>
      <c r="V134" s="74"/>
      <c r="W134" s="74"/>
      <c r="X134" s="178"/>
      <c r="Y134" s="69"/>
      <c r="Z134" s="69"/>
      <c r="AA134" s="69"/>
      <c r="AB134" s="65"/>
      <c r="AC134" s="69"/>
      <c r="AD134" s="65"/>
      <c r="AE134" s="69"/>
      <c r="AF134" s="65"/>
      <c r="AG134" s="69">
        <f>AG135</f>
        <v>897</v>
      </c>
      <c r="AH134" s="65">
        <f t="shared" si="20"/>
        <v>897</v>
      </c>
      <c r="AI134" s="177"/>
    </row>
    <row r="135" spans="2:35" ht="81" x14ac:dyDescent="0.3">
      <c r="B135" s="11"/>
      <c r="C135" s="47" t="s">
        <v>15</v>
      </c>
      <c r="D135" s="179" t="s">
        <v>590</v>
      </c>
      <c r="E135" s="179" t="s">
        <v>530</v>
      </c>
      <c r="F135" s="178"/>
      <c r="G135" s="69"/>
      <c r="H135" s="69"/>
      <c r="I135" s="69"/>
      <c r="J135" s="73"/>
      <c r="K135" s="73"/>
      <c r="L135" s="73"/>
      <c r="M135" s="74"/>
      <c r="N135" s="73"/>
      <c r="O135" s="74"/>
      <c r="P135" s="73"/>
      <c r="Q135" s="74"/>
      <c r="R135" s="73"/>
      <c r="S135" s="74"/>
      <c r="T135" s="73"/>
      <c r="U135" s="74"/>
      <c r="V135" s="74"/>
      <c r="W135" s="74"/>
      <c r="X135" s="178"/>
      <c r="Y135" s="69"/>
      <c r="Z135" s="69"/>
      <c r="AA135" s="69"/>
      <c r="AB135" s="65"/>
      <c r="AC135" s="69"/>
      <c r="AD135" s="65"/>
      <c r="AE135" s="69"/>
      <c r="AF135" s="65"/>
      <c r="AG135" s="180">
        <v>897</v>
      </c>
      <c r="AH135" s="65">
        <f t="shared" si="20"/>
        <v>897</v>
      </c>
      <c r="AI135" s="177"/>
    </row>
    <row r="136" spans="2:35" ht="60.75" hidden="1" x14ac:dyDescent="0.3">
      <c r="B136" s="11"/>
      <c r="C136" s="12" t="s">
        <v>459</v>
      </c>
      <c r="D136" s="12" t="s">
        <v>68</v>
      </c>
      <c r="E136" s="12"/>
      <c r="F136" s="72"/>
      <c r="G136" s="69">
        <f>G137</f>
        <v>0</v>
      </c>
      <c r="H136" s="69">
        <f>H137</f>
        <v>0</v>
      </c>
      <c r="I136" s="69">
        <f t="shared" si="34"/>
        <v>0</v>
      </c>
      <c r="J136" s="73">
        <f>J137</f>
        <v>0</v>
      </c>
      <c r="K136" s="73">
        <f t="shared" si="33"/>
        <v>0</v>
      </c>
      <c r="L136" s="73">
        <f>L137</f>
        <v>0</v>
      </c>
      <c r="M136" s="74">
        <f t="shared" si="27"/>
        <v>0</v>
      </c>
      <c r="N136" s="73">
        <f>N137</f>
        <v>0</v>
      </c>
      <c r="O136" s="74">
        <f t="shared" si="28"/>
        <v>0</v>
      </c>
      <c r="P136" s="73">
        <f>P137</f>
        <v>0</v>
      </c>
      <c r="Q136" s="74">
        <f t="shared" si="29"/>
        <v>0</v>
      </c>
      <c r="R136" s="73">
        <f>R137</f>
        <v>0</v>
      </c>
      <c r="S136" s="74">
        <f t="shared" si="30"/>
        <v>0</v>
      </c>
      <c r="T136" s="73">
        <f>T137</f>
        <v>0</v>
      </c>
      <c r="U136" s="74">
        <f t="shared" si="31"/>
        <v>0</v>
      </c>
      <c r="V136" s="74"/>
      <c r="W136" s="74">
        <f t="shared" si="32"/>
        <v>0</v>
      </c>
      <c r="X136" s="72">
        <f>X137</f>
        <v>0</v>
      </c>
      <c r="Y136" s="69">
        <f>Y137</f>
        <v>0</v>
      </c>
      <c r="Z136" s="69">
        <f t="shared" si="26"/>
        <v>0</v>
      </c>
      <c r="AA136" s="69">
        <f>AA137</f>
        <v>0</v>
      </c>
      <c r="AB136" s="65">
        <f t="shared" si="25"/>
        <v>0</v>
      </c>
      <c r="AC136" s="69">
        <f>AC137</f>
        <v>0</v>
      </c>
      <c r="AD136" s="65">
        <f t="shared" si="25"/>
        <v>0</v>
      </c>
      <c r="AE136" s="69">
        <f>AE137</f>
        <v>0</v>
      </c>
      <c r="AF136" s="65">
        <f t="shared" si="20"/>
        <v>0</v>
      </c>
      <c r="AG136" s="69">
        <f>AG137</f>
        <v>0</v>
      </c>
      <c r="AH136" s="65">
        <f t="shared" si="20"/>
        <v>0</v>
      </c>
    </row>
    <row r="137" spans="2:35" ht="40.5" hidden="1" x14ac:dyDescent="0.3">
      <c r="B137" s="11"/>
      <c r="C137" s="12" t="s">
        <v>20</v>
      </c>
      <c r="D137" s="12" t="s">
        <v>69</v>
      </c>
      <c r="E137" s="12"/>
      <c r="F137" s="72"/>
      <c r="G137" s="69">
        <f>G139</f>
        <v>0</v>
      </c>
      <c r="H137" s="69">
        <f>H139</f>
        <v>0</v>
      </c>
      <c r="I137" s="69">
        <f t="shared" si="34"/>
        <v>0</v>
      </c>
      <c r="J137" s="73">
        <f>J139</f>
        <v>0</v>
      </c>
      <c r="K137" s="73">
        <f t="shared" si="33"/>
        <v>0</v>
      </c>
      <c r="L137" s="73">
        <f>L139</f>
        <v>0</v>
      </c>
      <c r="M137" s="74">
        <f t="shared" si="27"/>
        <v>0</v>
      </c>
      <c r="N137" s="73">
        <f>N139</f>
        <v>0</v>
      </c>
      <c r="O137" s="74">
        <f t="shared" si="28"/>
        <v>0</v>
      </c>
      <c r="P137" s="73">
        <f>P139</f>
        <v>0</v>
      </c>
      <c r="Q137" s="74">
        <f t="shared" si="29"/>
        <v>0</v>
      </c>
      <c r="R137" s="73">
        <f>R139</f>
        <v>0</v>
      </c>
      <c r="S137" s="74">
        <f t="shared" si="30"/>
        <v>0</v>
      </c>
      <c r="T137" s="73">
        <f>T138+T139</f>
        <v>0</v>
      </c>
      <c r="U137" s="74">
        <f t="shared" si="31"/>
        <v>0</v>
      </c>
      <c r="V137" s="74"/>
      <c r="W137" s="74">
        <f t="shared" si="32"/>
        <v>0</v>
      </c>
      <c r="X137" s="72">
        <f>X139</f>
        <v>0</v>
      </c>
      <c r="Y137" s="69">
        <f>Y139</f>
        <v>0</v>
      </c>
      <c r="Z137" s="69">
        <f t="shared" si="26"/>
        <v>0</v>
      </c>
      <c r="AA137" s="69">
        <f>AA139</f>
        <v>0</v>
      </c>
      <c r="AB137" s="65">
        <f t="shared" si="25"/>
        <v>0</v>
      </c>
      <c r="AC137" s="69">
        <f>AC139</f>
        <v>0</v>
      </c>
      <c r="AD137" s="65">
        <f t="shared" si="25"/>
        <v>0</v>
      </c>
      <c r="AE137" s="69">
        <f>AE139</f>
        <v>0</v>
      </c>
      <c r="AF137" s="65">
        <f t="shared" si="20"/>
        <v>0</v>
      </c>
      <c r="AG137" s="69">
        <f>AG139</f>
        <v>0</v>
      </c>
      <c r="AH137" s="65">
        <f t="shared" si="20"/>
        <v>0</v>
      </c>
    </row>
    <row r="138" spans="2:35" ht="81" hidden="1" x14ac:dyDescent="0.3">
      <c r="B138" s="11"/>
      <c r="C138" s="12" t="s">
        <v>15</v>
      </c>
      <c r="D138" s="12" t="s">
        <v>69</v>
      </c>
      <c r="E138" s="12">
        <v>200</v>
      </c>
      <c r="F138" s="72"/>
      <c r="G138" s="69"/>
      <c r="H138" s="69"/>
      <c r="I138" s="69">
        <f t="shared" si="34"/>
        <v>0</v>
      </c>
      <c r="J138" s="73"/>
      <c r="K138" s="73"/>
      <c r="L138" s="73"/>
      <c r="M138" s="74"/>
      <c r="N138" s="73"/>
      <c r="O138" s="74"/>
      <c r="P138" s="73"/>
      <c r="Q138" s="74"/>
      <c r="R138" s="73"/>
      <c r="S138" s="74">
        <v>0</v>
      </c>
      <c r="T138" s="73"/>
      <c r="U138" s="74">
        <f t="shared" si="31"/>
        <v>0</v>
      </c>
      <c r="V138" s="74"/>
      <c r="W138" s="74">
        <f t="shared" si="32"/>
        <v>0</v>
      </c>
      <c r="X138" s="72"/>
      <c r="Y138" s="69"/>
      <c r="Z138" s="69">
        <f t="shared" si="26"/>
        <v>0</v>
      </c>
      <c r="AA138" s="69"/>
      <c r="AB138" s="65">
        <f t="shared" si="25"/>
        <v>0</v>
      </c>
      <c r="AC138" s="69"/>
      <c r="AD138" s="65">
        <f t="shared" si="25"/>
        <v>0</v>
      </c>
      <c r="AE138" s="69"/>
      <c r="AF138" s="65">
        <f t="shared" si="20"/>
        <v>0</v>
      </c>
      <c r="AG138" s="69"/>
      <c r="AH138" s="65">
        <f t="shared" si="20"/>
        <v>0</v>
      </c>
    </row>
    <row r="139" spans="2:35" ht="60.75" hidden="1" x14ac:dyDescent="0.3">
      <c r="B139" s="11"/>
      <c r="C139" s="12" t="s">
        <v>70</v>
      </c>
      <c r="D139" s="12" t="s">
        <v>69</v>
      </c>
      <c r="E139" s="12">
        <v>400</v>
      </c>
      <c r="F139" s="72">
        <v>2</v>
      </c>
      <c r="G139" s="69"/>
      <c r="H139" s="69"/>
      <c r="I139" s="69">
        <f t="shared" si="34"/>
        <v>0</v>
      </c>
      <c r="J139" s="73">
        <v>0</v>
      </c>
      <c r="K139" s="73">
        <f t="shared" si="33"/>
        <v>0</v>
      </c>
      <c r="L139" s="73">
        <v>0</v>
      </c>
      <c r="M139" s="74">
        <f t="shared" si="27"/>
        <v>0</v>
      </c>
      <c r="N139" s="73">
        <v>0</v>
      </c>
      <c r="O139" s="74">
        <f t="shared" si="28"/>
        <v>0</v>
      </c>
      <c r="P139" s="73">
        <v>0</v>
      </c>
      <c r="Q139" s="74">
        <f t="shared" si="29"/>
        <v>0</v>
      </c>
      <c r="R139" s="73">
        <v>0</v>
      </c>
      <c r="S139" s="74">
        <f t="shared" si="30"/>
        <v>0</v>
      </c>
      <c r="T139" s="73">
        <v>0</v>
      </c>
      <c r="U139" s="74">
        <f t="shared" si="31"/>
        <v>0</v>
      </c>
      <c r="V139" s="74"/>
      <c r="W139" s="74">
        <f t="shared" si="32"/>
        <v>0</v>
      </c>
      <c r="X139" s="72"/>
      <c r="Y139" s="69"/>
      <c r="Z139" s="69">
        <f t="shared" si="26"/>
        <v>0</v>
      </c>
      <c r="AA139" s="69"/>
      <c r="AB139" s="65">
        <f t="shared" si="25"/>
        <v>0</v>
      </c>
      <c r="AC139" s="69"/>
      <c r="AD139" s="65">
        <f t="shared" si="25"/>
        <v>0</v>
      </c>
      <c r="AE139" s="69"/>
      <c r="AF139" s="65">
        <f t="shared" si="20"/>
        <v>0</v>
      </c>
      <c r="AG139" s="69"/>
      <c r="AH139" s="65">
        <f t="shared" si="20"/>
        <v>0</v>
      </c>
    </row>
    <row r="140" spans="2:35" ht="81" x14ac:dyDescent="0.3">
      <c r="B140" s="11"/>
      <c r="C140" s="12" t="s">
        <v>456</v>
      </c>
      <c r="D140" s="12" t="s">
        <v>81</v>
      </c>
      <c r="E140" s="12"/>
      <c r="F140" s="72"/>
      <c r="G140" s="69"/>
      <c r="H140" s="69"/>
      <c r="I140" s="69"/>
      <c r="J140" s="73"/>
      <c r="K140" s="73"/>
      <c r="L140" s="73"/>
      <c r="M140" s="74"/>
      <c r="N140" s="73"/>
      <c r="O140" s="74"/>
      <c r="P140" s="73"/>
      <c r="Q140" s="74"/>
      <c r="R140" s="73"/>
      <c r="S140" s="74"/>
      <c r="T140" s="73"/>
      <c r="U140" s="74"/>
      <c r="V140" s="74"/>
      <c r="W140" s="74"/>
      <c r="X140" s="72"/>
      <c r="Y140" s="69"/>
      <c r="Z140" s="69">
        <v>0</v>
      </c>
      <c r="AA140" s="69">
        <f>AA141</f>
        <v>10589.9</v>
      </c>
      <c r="AB140" s="65">
        <f t="shared" ref="AB140:AD142" si="35">Z140+AA140</f>
        <v>10589.9</v>
      </c>
      <c r="AC140" s="69">
        <f>AC141</f>
        <v>0</v>
      </c>
      <c r="AD140" s="65">
        <f t="shared" si="35"/>
        <v>10589.9</v>
      </c>
      <c r="AE140" s="69">
        <f>AE141</f>
        <v>0</v>
      </c>
      <c r="AF140" s="65">
        <f t="shared" si="20"/>
        <v>10589.9</v>
      </c>
      <c r="AG140" s="69">
        <f>AG141</f>
        <v>0</v>
      </c>
      <c r="AH140" s="65">
        <f t="shared" si="20"/>
        <v>10589.9</v>
      </c>
    </row>
    <row r="141" spans="2:35" ht="282.75" customHeight="1" x14ac:dyDescent="0.3">
      <c r="B141" s="11"/>
      <c r="C141" s="12" t="s">
        <v>552</v>
      </c>
      <c r="D141" s="12" t="s">
        <v>83</v>
      </c>
      <c r="E141" s="12"/>
      <c r="F141" s="72"/>
      <c r="G141" s="69"/>
      <c r="H141" s="69"/>
      <c r="I141" s="69"/>
      <c r="J141" s="73"/>
      <c r="K141" s="73"/>
      <c r="L141" s="73"/>
      <c r="M141" s="74"/>
      <c r="N141" s="73"/>
      <c r="O141" s="74"/>
      <c r="P141" s="73"/>
      <c r="Q141" s="74"/>
      <c r="R141" s="73"/>
      <c r="S141" s="74"/>
      <c r="T141" s="73"/>
      <c r="U141" s="74"/>
      <c r="V141" s="74"/>
      <c r="W141" s="74"/>
      <c r="X141" s="72"/>
      <c r="Y141" s="69"/>
      <c r="Z141" s="69">
        <v>0</v>
      </c>
      <c r="AA141" s="69">
        <f>AA142</f>
        <v>10589.9</v>
      </c>
      <c r="AB141" s="65">
        <f t="shared" si="35"/>
        <v>10589.9</v>
      </c>
      <c r="AC141" s="69">
        <f>AC142+AC143</f>
        <v>0</v>
      </c>
      <c r="AD141" s="65">
        <f t="shared" si="35"/>
        <v>10589.9</v>
      </c>
      <c r="AE141" s="69">
        <f>AE142+AE143</f>
        <v>0</v>
      </c>
      <c r="AF141" s="65">
        <f t="shared" si="20"/>
        <v>10589.9</v>
      </c>
      <c r="AG141" s="69">
        <f>AG142+AG143</f>
        <v>0</v>
      </c>
      <c r="AH141" s="65">
        <f t="shared" si="20"/>
        <v>10589.9</v>
      </c>
    </row>
    <row r="142" spans="2:35" ht="60.75" x14ac:dyDescent="0.3">
      <c r="B142" s="11"/>
      <c r="C142" s="12" t="s">
        <v>70</v>
      </c>
      <c r="D142" s="12" t="s">
        <v>83</v>
      </c>
      <c r="E142" s="12">
        <v>400</v>
      </c>
      <c r="F142" s="72"/>
      <c r="G142" s="69"/>
      <c r="H142" s="69"/>
      <c r="I142" s="69"/>
      <c r="J142" s="73"/>
      <c r="K142" s="73"/>
      <c r="L142" s="73"/>
      <c r="M142" s="74"/>
      <c r="N142" s="73"/>
      <c r="O142" s="74"/>
      <c r="P142" s="73"/>
      <c r="Q142" s="74"/>
      <c r="R142" s="73"/>
      <c r="S142" s="74"/>
      <c r="T142" s="73"/>
      <c r="U142" s="74"/>
      <c r="V142" s="74"/>
      <c r="W142" s="74"/>
      <c r="X142" s="72"/>
      <c r="Y142" s="69"/>
      <c r="Z142" s="69">
        <v>0</v>
      </c>
      <c r="AA142" s="69">
        <v>10589.9</v>
      </c>
      <c r="AB142" s="65">
        <f t="shared" si="35"/>
        <v>10589.9</v>
      </c>
      <c r="AC142" s="69">
        <v>-2899.9830000000002</v>
      </c>
      <c r="AD142" s="65">
        <f t="shared" si="35"/>
        <v>7689.9169999999995</v>
      </c>
      <c r="AE142" s="69"/>
      <c r="AF142" s="65">
        <f t="shared" si="20"/>
        <v>7689.9169999999995</v>
      </c>
      <c r="AG142" s="69"/>
      <c r="AH142" s="65">
        <f t="shared" si="20"/>
        <v>7689.9169999999995</v>
      </c>
    </row>
    <row r="143" spans="2:35" ht="81" x14ac:dyDescent="0.3">
      <c r="B143" s="11"/>
      <c r="C143" s="125" t="s">
        <v>15</v>
      </c>
      <c r="D143" s="125" t="s">
        <v>83</v>
      </c>
      <c r="E143" s="125">
        <v>200</v>
      </c>
      <c r="F143" s="126"/>
      <c r="G143" s="69"/>
      <c r="H143" s="69"/>
      <c r="I143" s="69"/>
      <c r="J143" s="73"/>
      <c r="K143" s="73"/>
      <c r="L143" s="73"/>
      <c r="M143" s="74"/>
      <c r="N143" s="73"/>
      <c r="O143" s="74"/>
      <c r="P143" s="73"/>
      <c r="Q143" s="74"/>
      <c r="R143" s="73"/>
      <c r="S143" s="74"/>
      <c r="T143" s="73"/>
      <c r="U143" s="74"/>
      <c r="V143" s="74"/>
      <c r="W143" s="74"/>
      <c r="X143" s="126"/>
      <c r="Y143" s="69"/>
      <c r="Z143" s="69"/>
      <c r="AA143" s="69"/>
      <c r="AB143" s="65"/>
      <c r="AC143" s="69">
        <v>2899.9830000000002</v>
      </c>
      <c r="AD143" s="65">
        <f>AB143+AC143</f>
        <v>2899.9830000000002</v>
      </c>
      <c r="AE143" s="69"/>
      <c r="AF143" s="65">
        <f>AD143+AE143</f>
        <v>2899.9830000000002</v>
      </c>
      <c r="AG143" s="69"/>
      <c r="AH143" s="65">
        <f>AF143+AG143</f>
        <v>2899.9830000000002</v>
      </c>
      <c r="AI143" s="124"/>
    </row>
    <row r="144" spans="2:35" ht="60.75" x14ac:dyDescent="0.3">
      <c r="B144" s="11"/>
      <c r="C144" s="46" t="s">
        <v>529</v>
      </c>
      <c r="D144" s="106" t="s">
        <v>362</v>
      </c>
      <c r="E144" s="106"/>
      <c r="F144" s="72"/>
      <c r="G144" s="69"/>
      <c r="H144" s="69"/>
      <c r="I144" s="69">
        <f>I145</f>
        <v>0</v>
      </c>
      <c r="J144" s="73"/>
      <c r="K144" s="73"/>
      <c r="L144" s="73"/>
      <c r="M144" s="74"/>
      <c r="N144" s="73"/>
      <c r="O144" s="74"/>
      <c r="P144" s="73"/>
      <c r="Q144" s="74"/>
      <c r="R144" s="73"/>
      <c r="S144" s="74"/>
      <c r="T144" s="73"/>
      <c r="U144" s="74"/>
      <c r="V144" s="74"/>
      <c r="W144" s="74"/>
      <c r="X144" s="72"/>
      <c r="Y144" s="77">
        <f>Y145</f>
        <v>180</v>
      </c>
      <c r="Z144" s="69">
        <f t="shared" si="26"/>
        <v>180</v>
      </c>
      <c r="AA144" s="77">
        <f>AA145</f>
        <v>0</v>
      </c>
      <c r="AB144" s="65">
        <f t="shared" si="25"/>
        <v>180</v>
      </c>
      <c r="AC144" s="77">
        <f>AC145</f>
        <v>0</v>
      </c>
      <c r="AD144" s="65">
        <f t="shared" si="25"/>
        <v>180</v>
      </c>
      <c r="AE144" s="77">
        <f>AE145</f>
        <v>0</v>
      </c>
      <c r="AF144" s="65">
        <f t="shared" ref="AF144:AH213" si="36">AD144+AE144</f>
        <v>180</v>
      </c>
      <c r="AG144" s="77">
        <f>AG145</f>
        <v>0</v>
      </c>
      <c r="AH144" s="65">
        <f t="shared" si="36"/>
        <v>180</v>
      </c>
    </row>
    <row r="145" spans="2:35" ht="60.75" x14ac:dyDescent="0.3">
      <c r="B145" s="11"/>
      <c r="C145" s="46" t="s">
        <v>363</v>
      </c>
      <c r="D145" s="106" t="s">
        <v>364</v>
      </c>
      <c r="E145" s="106"/>
      <c r="F145" s="72"/>
      <c r="G145" s="69"/>
      <c r="H145" s="69"/>
      <c r="I145" s="69">
        <f>I146</f>
        <v>0</v>
      </c>
      <c r="J145" s="73"/>
      <c r="K145" s="73"/>
      <c r="L145" s="73"/>
      <c r="M145" s="74"/>
      <c r="N145" s="73"/>
      <c r="O145" s="74"/>
      <c r="P145" s="73"/>
      <c r="Q145" s="74"/>
      <c r="R145" s="73"/>
      <c r="S145" s="74"/>
      <c r="T145" s="73"/>
      <c r="U145" s="74"/>
      <c r="V145" s="74"/>
      <c r="W145" s="74"/>
      <c r="X145" s="72"/>
      <c r="Y145" s="69">
        <f>Y146</f>
        <v>180</v>
      </c>
      <c r="Z145" s="69">
        <f t="shared" si="26"/>
        <v>180</v>
      </c>
      <c r="AA145" s="69">
        <f>AA146</f>
        <v>0</v>
      </c>
      <c r="AB145" s="65">
        <f t="shared" si="25"/>
        <v>180</v>
      </c>
      <c r="AC145" s="69">
        <f>AC146</f>
        <v>0</v>
      </c>
      <c r="AD145" s="65">
        <f t="shared" si="25"/>
        <v>180</v>
      </c>
      <c r="AE145" s="69">
        <f>AE146</f>
        <v>0</v>
      </c>
      <c r="AF145" s="65">
        <f t="shared" si="36"/>
        <v>180</v>
      </c>
      <c r="AG145" s="69">
        <f>AG146</f>
        <v>0</v>
      </c>
      <c r="AH145" s="65">
        <f t="shared" si="36"/>
        <v>180</v>
      </c>
    </row>
    <row r="146" spans="2:35" ht="81" x14ac:dyDescent="0.3">
      <c r="B146" s="11"/>
      <c r="C146" s="47" t="s">
        <v>15</v>
      </c>
      <c r="D146" s="106" t="s">
        <v>364</v>
      </c>
      <c r="E146" s="106" t="s">
        <v>530</v>
      </c>
      <c r="F146" s="72"/>
      <c r="G146" s="69"/>
      <c r="H146" s="69"/>
      <c r="I146" s="69">
        <v>0</v>
      </c>
      <c r="J146" s="73"/>
      <c r="K146" s="73"/>
      <c r="L146" s="73"/>
      <c r="M146" s="74"/>
      <c r="N146" s="73"/>
      <c r="O146" s="74"/>
      <c r="P146" s="73"/>
      <c r="Q146" s="74"/>
      <c r="R146" s="73"/>
      <c r="S146" s="74"/>
      <c r="T146" s="73"/>
      <c r="U146" s="74"/>
      <c r="V146" s="74"/>
      <c r="W146" s="74"/>
      <c r="X146" s="72"/>
      <c r="Y146" s="69">
        <v>180</v>
      </c>
      <c r="Z146" s="69">
        <f t="shared" si="26"/>
        <v>180</v>
      </c>
      <c r="AA146" s="69"/>
      <c r="AB146" s="65">
        <f t="shared" si="25"/>
        <v>180</v>
      </c>
      <c r="AC146" s="69"/>
      <c r="AD146" s="65">
        <f t="shared" si="25"/>
        <v>180</v>
      </c>
      <c r="AE146" s="69"/>
      <c r="AF146" s="65">
        <f t="shared" si="36"/>
        <v>180</v>
      </c>
      <c r="AG146" s="69"/>
      <c r="AH146" s="65">
        <f t="shared" si="36"/>
        <v>180</v>
      </c>
    </row>
    <row r="147" spans="2:35" ht="121.5" x14ac:dyDescent="0.3">
      <c r="B147" s="11"/>
      <c r="C147" s="12" t="s">
        <v>458</v>
      </c>
      <c r="D147" s="12" t="s">
        <v>390</v>
      </c>
      <c r="E147" s="12"/>
      <c r="F147" s="72"/>
      <c r="G147" s="69">
        <f>G148+G150</f>
        <v>47935.8</v>
      </c>
      <c r="H147" s="69"/>
      <c r="I147" s="69">
        <f t="shared" si="34"/>
        <v>47935.8</v>
      </c>
      <c r="J147" s="73"/>
      <c r="K147" s="73">
        <f>K149</f>
        <v>0</v>
      </c>
      <c r="L147" s="73">
        <f>L149</f>
        <v>0</v>
      </c>
      <c r="M147" s="78">
        <f>M148+M150</f>
        <v>0</v>
      </c>
      <c r="N147" s="73">
        <f>N148+N150</f>
        <v>0</v>
      </c>
      <c r="O147" s="78">
        <f>M147+N147</f>
        <v>0</v>
      </c>
      <c r="P147" s="73">
        <f>P149</f>
        <v>0</v>
      </c>
      <c r="Q147" s="74">
        <f t="shared" si="29"/>
        <v>0</v>
      </c>
      <c r="R147" s="73">
        <f>R149</f>
        <v>0</v>
      </c>
      <c r="S147" s="74">
        <f>+S148+S150</f>
        <v>0</v>
      </c>
      <c r="T147" s="73">
        <f>T149</f>
        <v>0</v>
      </c>
      <c r="U147" s="74">
        <f t="shared" si="31"/>
        <v>0</v>
      </c>
      <c r="V147" s="74"/>
      <c r="W147" s="74">
        <f t="shared" si="32"/>
        <v>0</v>
      </c>
      <c r="X147" s="72"/>
      <c r="Y147" s="69">
        <v>0</v>
      </c>
      <c r="Z147" s="69">
        <f t="shared" si="26"/>
        <v>47935.8</v>
      </c>
      <c r="AA147" s="69">
        <v>0</v>
      </c>
      <c r="AB147" s="65">
        <f t="shared" si="25"/>
        <v>47935.8</v>
      </c>
      <c r="AC147" s="69">
        <v>0</v>
      </c>
      <c r="AD147" s="65">
        <f t="shared" si="25"/>
        <v>47935.8</v>
      </c>
      <c r="AE147" s="69">
        <v>0</v>
      </c>
      <c r="AF147" s="65">
        <f t="shared" si="36"/>
        <v>47935.8</v>
      </c>
      <c r="AG147" s="69">
        <v>0</v>
      </c>
      <c r="AH147" s="65">
        <f t="shared" si="36"/>
        <v>47935.8</v>
      </c>
    </row>
    <row r="148" spans="2:35" ht="40.5" x14ac:dyDescent="0.3">
      <c r="B148" s="11"/>
      <c r="C148" s="12" t="s">
        <v>380</v>
      </c>
      <c r="D148" s="12" t="s">
        <v>379</v>
      </c>
      <c r="E148" s="12"/>
      <c r="F148" s="72"/>
      <c r="G148" s="69">
        <f>G149</f>
        <v>1917.5</v>
      </c>
      <c r="H148" s="69"/>
      <c r="I148" s="69">
        <f t="shared" si="34"/>
        <v>1917.5</v>
      </c>
      <c r="J148" s="73"/>
      <c r="K148" s="73"/>
      <c r="L148" s="73"/>
      <c r="M148" s="78">
        <f>M149</f>
        <v>0</v>
      </c>
      <c r="N148" s="73">
        <f>N149</f>
        <v>0</v>
      </c>
      <c r="O148" s="78">
        <f>M148+N148</f>
        <v>0</v>
      </c>
      <c r="P148" s="73"/>
      <c r="Q148" s="74"/>
      <c r="R148" s="73"/>
      <c r="S148" s="74">
        <f>S149</f>
        <v>0</v>
      </c>
      <c r="T148" s="73"/>
      <c r="U148" s="74"/>
      <c r="V148" s="74"/>
      <c r="W148" s="74"/>
      <c r="X148" s="72"/>
      <c r="Y148" s="69">
        <v>0</v>
      </c>
      <c r="Z148" s="69">
        <f t="shared" si="26"/>
        <v>1917.5</v>
      </c>
      <c r="AA148" s="69">
        <v>0</v>
      </c>
      <c r="AB148" s="65">
        <f t="shared" si="25"/>
        <v>1917.5</v>
      </c>
      <c r="AC148" s="69">
        <v>0</v>
      </c>
      <c r="AD148" s="65">
        <f t="shared" si="25"/>
        <v>1917.5</v>
      </c>
      <c r="AE148" s="69">
        <v>0</v>
      </c>
      <c r="AF148" s="65">
        <f t="shared" si="36"/>
        <v>1917.5</v>
      </c>
      <c r="AG148" s="69">
        <v>0</v>
      </c>
      <c r="AH148" s="65">
        <f t="shared" si="36"/>
        <v>1917.5</v>
      </c>
    </row>
    <row r="149" spans="2:35" ht="60.75" x14ac:dyDescent="0.3">
      <c r="B149" s="11"/>
      <c r="C149" s="12" t="s">
        <v>70</v>
      </c>
      <c r="D149" s="12" t="s">
        <v>379</v>
      </c>
      <c r="E149" s="12">
        <v>400</v>
      </c>
      <c r="F149" s="72">
        <v>1</v>
      </c>
      <c r="G149" s="69">
        <v>1917.5</v>
      </c>
      <c r="H149" s="69"/>
      <c r="I149" s="69">
        <f t="shared" si="34"/>
        <v>1917.5</v>
      </c>
      <c r="J149" s="73"/>
      <c r="K149" s="73">
        <v>0</v>
      </c>
      <c r="L149" s="73"/>
      <c r="M149" s="78">
        <f>K149+L149</f>
        <v>0</v>
      </c>
      <c r="N149" s="73"/>
      <c r="O149" s="78">
        <f>M149+N149</f>
        <v>0</v>
      </c>
      <c r="P149" s="73">
        <v>0</v>
      </c>
      <c r="Q149" s="74">
        <f t="shared" si="29"/>
        <v>0</v>
      </c>
      <c r="R149" s="73">
        <v>0</v>
      </c>
      <c r="S149" s="74">
        <f t="shared" si="30"/>
        <v>0</v>
      </c>
      <c r="T149" s="73">
        <v>0</v>
      </c>
      <c r="U149" s="74">
        <f t="shared" si="31"/>
        <v>0</v>
      </c>
      <c r="V149" s="74"/>
      <c r="W149" s="74">
        <f t="shared" si="32"/>
        <v>0</v>
      </c>
      <c r="X149" s="72"/>
      <c r="Y149" s="69">
        <v>0</v>
      </c>
      <c r="Z149" s="69">
        <f t="shared" si="26"/>
        <v>1917.5</v>
      </c>
      <c r="AA149" s="69">
        <v>0</v>
      </c>
      <c r="AB149" s="65">
        <f t="shared" si="25"/>
        <v>1917.5</v>
      </c>
      <c r="AC149" s="69">
        <v>0</v>
      </c>
      <c r="AD149" s="65">
        <f t="shared" si="25"/>
        <v>1917.5</v>
      </c>
      <c r="AE149" s="69">
        <v>0</v>
      </c>
      <c r="AF149" s="65">
        <f t="shared" si="36"/>
        <v>1917.5</v>
      </c>
      <c r="AG149" s="69">
        <v>0</v>
      </c>
      <c r="AH149" s="65">
        <f t="shared" si="36"/>
        <v>1917.5</v>
      </c>
    </row>
    <row r="150" spans="2:35" ht="40.5" x14ac:dyDescent="0.3">
      <c r="B150" s="11"/>
      <c r="C150" s="12" t="s">
        <v>391</v>
      </c>
      <c r="D150" s="12" t="s">
        <v>379</v>
      </c>
      <c r="E150" s="12"/>
      <c r="F150" s="72"/>
      <c r="G150" s="69">
        <f>G151</f>
        <v>46018.3</v>
      </c>
      <c r="H150" s="69"/>
      <c r="I150" s="69">
        <f t="shared" si="34"/>
        <v>46018.3</v>
      </c>
      <c r="J150" s="73"/>
      <c r="K150" s="73"/>
      <c r="L150" s="73"/>
      <c r="M150" s="78">
        <f>M151</f>
        <v>0</v>
      </c>
      <c r="N150" s="73">
        <f>N151</f>
        <v>0</v>
      </c>
      <c r="O150" s="78">
        <f>+O151</f>
        <v>0</v>
      </c>
      <c r="P150" s="73">
        <f>P151</f>
        <v>0</v>
      </c>
      <c r="Q150" s="78">
        <f>Q151</f>
        <v>0</v>
      </c>
      <c r="R150" s="73">
        <f>R151</f>
        <v>0</v>
      </c>
      <c r="S150" s="78">
        <f>+S151</f>
        <v>0</v>
      </c>
      <c r="T150" s="73"/>
      <c r="U150" s="78">
        <f>U151</f>
        <v>0</v>
      </c>
      <c r="V150" s="74"/>
      <c r="W150" s="74">
        <f t="shared" si="32"/>
        <v>0</v>
      </c>
      <c r="X150" s="72"/>
      <c r="Y150" s="69">
        <v>0</v>
      </c>
      <c r="Z150" s="69">
        <f t="shared" si="26"/>
        <v>46018.3</v>
      </c>
      <c r="AA150" s="69">
        <v>0</v>
      </c>
      <c r="AB150" s="65">
        <f t="shared" si="25"/>
        <v>46018.3</v>
      </c>
      <c r="AC150" s="69">
        <v>0</v>
      </c>
      <c r="AD150" s="65">
        <f t="shared" si="25"/>
        <v>46018.3</v>
      </c>
      <c r="AE150" s="69">
        <v>0</v>
      </c>
      <c r="AF150" s="65">
        <f t="shared" si="36"/>
        <v>46018.3</v>
      </c>
      <c r="AG150" s="69">
        <v>0</v>
      </c>
      <c r="AH150" s="65">
        <f t="shared" si="36"/>
        <v>46018.3</v>
      </c>
    </row>
    <row r="151" spans="2:35" s="54" customFormat="1" ht="60.75" x14ac:dyDescent="0.3">
      <c r="B151" s="52"/>
      <c r="C151" s="53" t="s">
        <v>70</v>
      </c>
      <c r="D151" s="53" t="s">
        <v>379</v>
      </c>
      <c r="E151" s="53">
        <v>400</v>
      </c>
      <c r="F151" s="89">
        <v>1</v>
      </c>
      <c r="G151" s="77">
        <v>46018.3</v>
      </c>
      <c r="H151" s="77"/>
      <c r="I151" s="77">
        <f t="shared" si="34"/>
        <v>46018.3</v>
      </c>
      <c r="J151" s="90"/>
      <c r="K151" s="90">
        <v>0</v>
      </c>
      <c r="L151" s="90">
        <v>0</v>
      </c>
      <c r="M151" s="91">
        <f>K151+L151</f>
        <v>0</v>
      </c>
      <c r="N151" s="90"/>
      <c r="O151" s="91">
        <f>M151+N151</f>
        <v>0</v>
      </c>
      <c r="P151" s="90"/>
      <c r="Q151" s="91">
        <f>O151+P151</f>
        <v>0</v>
      </c>
      <c r="R151" s="90"/>
      <c r="S151" s="91">
        <f>R151+Q151</f>
        <v>0</v>
      </c>
      <c r="T151" s="90"/>
      <c r="U151" s="91">
        <f>T151+S151</f>
        <v>0</v>
      </c>
      <c r="V151" s="92"/>
      <c r="W151" s="91">
        <f>V151+U151</f>
        <v>0</v>
      </c>
      <c r="X151" s="89"/>
      <c r="Y151" s="77">
        <v>0</v>
      </c>
      <c r="Z151" s="77">
        <f t="shared" si="26"/>
        <v>46018.3</v>
      </c>
      <c r="AA151" s="77">
        <v>0</v>
      </c>
      <c r="AB151" s="65">
        <f t="shared" si="25"/>
        <v>46018.3</v>
      </c>
      <c r="AC151" s="77">
        <v>0</v>
      </c>
      <c r="AD151" s="65">
        <f t="shared" si="25"/>
        <v>46018.3</v>
      </c>
      <c r="AE151" s="77">
        <v>0</v>
      </c>
      <c r="AF151" s="65">
        <f t="shared" si="36"/>
        <v>46018.3</v>
      </c>
      <c r="AG151" s="77">
        <v>0</v>
      </c>
      <c r="AH151" s="65">
        <f t="shared" si="36"/>
        <v>46018.3</v>
      </c>
      <c r="AI151" s="113"/>
    </row>
    <row r="152" spans="2:35" s="50" customFormat="1" ht="0.75" customHeight="1" x14ac:dyDescent="0.3">
      <c r="B152" s="48"/>
      <c r="C152" s="49" t="s">
        <v>457</v>
      </c>
      <c r="D152" s="49" t="s">
        <v>71</v>
      </c>
      <c r="E152" s="49"/>
      <c r="F152" s="93"/>
      <c r="G152" s="94">
        <f>G153+G155+G157</f>
        <v>0</v>
      </c>
      <c r="H152" s="94">
        <f>H153+H155+H157</f>
        <v>0</v>
      </c>
      <c r="I152" s="94">
        <f t="shared" si="34"/>
        <v>0</v>
      </c>
      <c r="J152" s="95">
        <f>J153+J155+J157</f>
        <v>0</v>
      </c>
      <c r="K152" s="95">
        <f t="shared" si="33"/>
        <v>0</v>
      </c>
      <c r="L152" s="95">
        <f>L153+L155+L157</f>
        <v>0</v>
      </c>
      <c r="M152" s="96">
        <f t="shared" si="27"/>
        <v>0</v>
      </c>
      <c r="N152" s="95">
        <f>N153+N155+N157</f>
        <v>0</v>
      </c>
      <c r="O152" s="96">
        <f t="shared" si="28"/>
        <v>0</v>
      </c>
      <c r="P152" s="95">
        <f>P153+P155+P157</f>
        <v>0</v>
      </c>
      <c r="Q152" s="96">
        <f t="shared" si="29"/>
        <v>0</v>
      </c>
      <c r="R152" s="95">
        <f>R153+R155+R157</f>
        <v>0</v>
      </c>
      <c r="S152" s="96">
        <f t="shared" si="30"/>
        <v>0</v>
      </c>
      <c r="T152" s="95">
        <f>T153+T155+T157</f>
        <v>0</v>
      </c>
      <c r="U152" s="96">
        <f t="shared" si="31"/>
        <v>0</v>
      </c>
      <c r="V152" s="96"/>
      <c r="W152" s="96">
        <f t="shared" si="32"/>
        <v>0</v>
      </c>
      <c r="X152" s="93">
        <f>X153+X155+X157</f>
        <v>0</v>
      </c>
      <c r="Y152" s="94">
        <f>Y153+Y155+Y157</f>
        <v>0</v>
      </c>
      <c r="Z152" s="94">
        <f t="shared" si="26"/>
        <v>0</v>
      </c>
      <c r="AA152" s="94">
        <f>AA153+AA155+AA157</f>
        <v>0</v>
      </c>
      <c r="AB152" s="65">
        <f t="shared" si="25"/>
        <v>0</v>
      </c>
      <c r="AC152" s="94">
        <f>AC153+AC155+AC157</f>
        <v>0</v>
      </c>
      <c r="AD152" s="65">
        <f t="shared" si="25"/>
        <v>0</v>
      </c>
      <c r="AE152" s="94">
        <f>AE153+AE155+AE157</f>
        <v>2.8140000000000001</v>
      </c>
      <c r="AF152" s="65">
        <f t="shared" si="36"/>
        <v>2.8140000000000001</v>
      </c>
      <c r="AG152" s="94">
        <f>AG153+AG155+AG157</f>
        <v>0</v>
      </c>
      <c r="AH152" s="65">
        <f t="shared" si="36"/>
        <v>2.8140000000000001</v>
      </c>
      <c r="AI152" s="114"/>
    </row>
    <row r="153" spans="2:35" s="54" customFormat="1" ht="40.5" hidden="1" x14ac:dyDescent="0.3">
      <c r="B153" s="52"/>
      <c r="C153" s="53" t="s">
        <v>72</v>
      </c>
      <c r="D153" s="53" t="s">
        <v>73</v>
      </c>
      <c r="E153" s="53"/>
      <c r="F153" s="89"/>
      <c r="G153" s="77">
        <f>G154</f>
        <v>0</v>
      </c>
      <c r="H153" s="77">
        <f>H154</f>
        <v>0</v>
      </c>
      <c r="I153" s="77">
        <f t="shared" si="34"/>
        <v>0</v>
      </c>
      <c r="J153" s="90">
        <f>J154</f>
        <v>0</v>
      </c>
      <c r="K153" s="90">
        <f t="shared" si="33"/>
        <v>0</v>
      </c>
      <c r="L153" s="90">
        <f>L154</f>
        <v>0</v>
      </c>
      <c r="M153" s="92">
        <f t="shared" si="27"/>
        <v>0</v>
      </c>
      <c r="N153" s="90">
        <f>N154</f>
        <v>0</v>
      </c>
      <c r="O153" s="92">
        <f t="shared" si="28"/>
        <v>0</v>
      </c>
      <c r="P153" s="90">
        <f>P154</f>
        <v>0</v>
      </c>
      <c r="Q153" s="92">
        <f t="shared" si="29"/>
        <v>0</v>
      </c>
      <c r="R153" s="90">
        <f>R154</f>
        <v>0</v>
      </c>
      <c r="S153" s="92">
        <f t="shared" si="30"/>
        <v>0</v>
      </c>
      <c r="T153" s="90">
        <f>T154</f>
        <v>0</v>
      </c>
      <c r="U153" s="92">
        <f t="shared" si="31"/>
        <v>0</v>
      </c>
      <c r="V153" s="92"/>
      <c r="W153" s="92">
        <f t="shared" si="32"/>
        <v>0</v>
      </c>
      <c r="X153" s="89">
        <f>X154</f>
        <v>0</v>
      </c>
      <c r="Y153" s="77">
        <f>Y154</f>
        <v>0</v>
      </c>
      <c r="Z153" s="77">
        <f t="shared" si="26"/>
        <v>0</v>
      </c>
      <c r="AA153" s="77">
        <f>AA154</f>
        <v>0</v>
      </c>
      <c r="AB153" s="65">
        <f t="shared" si="25"/>
        <v>0</v>
      </c>
      <c r="AC153" s="77">
        <f>AC154</f>
        <v>0</v>
      </c>
      <c r="AD153" s="65">
        <f t="shared" si="25"/>
        <v>0</v>
      </c>
      <c r="AE153" s="77">
        <f>AE154</f>
        <v>0</v>
      </c>
      <c r="AF153" s="65">
        <f t="shared" si="36"/>
        <v>0</v>
      </c>
      <c r="AG153" s="77">
        <f>AG154</f>
        <v>0</v>
      </c>
      <c r="AH153" s="65">
        <f t="shared" si="36"/>
        <v>0</v>
      </c>
      <c r="AI153" s="113"/>
    </row>
    <row r="154" spans="2:35" s="54" customFormat="1" ht="60.75" hidden="1" x14ac:dyDescent="0.3">
      <c r="B154" s="52"/>
      <c r="C154" s="53" t="s">
        <v>70</v>
      </c>
      <c r="D154" s="53" t="s">
        <v>73</v>
      </c>
      <c r="E154" s="53">
        <v>400</v>
      </c>
      <c r="F154" s="89">
        <v>1</v>
      </c>
      <c r="G154" s="77"/>
      <c r="H154" s="77"/>
      <c r="I154" s="77">
        <f t="shared" si="34"/>
        <v>0</v>
      </c>
      <c r="J154" s="90"/>
      <c r="K154" s="90">
        <f t="shared" si="33"/>
        <v>0</v>
      </c>
      <c r="L154" s="90"/>
      <c r="M154" s="92">
        <f t="shared" si="27"/>
        <v>0</v>
      </c>
      <c r="N154" s="90"/>
      <c r="O154" s="92">
        <f t="shared" si="28"/>
        <v>0</v>
      </c>
      <c r="P154" s="90"/>
      <c r="Q154" s="92">
        <f t="shared" si="29"/>
        <v>0</v>
      </c>
      <c r="R154" s="90"/>
      <c r="S154" s="92">
        <f t="shared" si="30"/>
        <v>0</v>
      </c>
      <c r="T154" s="90"/>
      <c r="U154" s="92">
        <f t="shared" si="31"/>
        <v>0</v>
      </c>
      <c r="V154" s="92"/>
      <c r="W154" s="92">
        <f t="shared" si="32"/>
        <v>0</v>
      </c>
      <c r="X154" s="89"/>
      <c r="Y154" s="77"/>
      <c r="Z154" s="77">
        <f t="shared" si="26"/>
        <v>0</v>
      </c>
      <c r="AA154" s="77"/>
      <c r="AB154" s="65">
        <f t="shared" si="25"/>
        <v>0</v>
      </c>
      <c r="AC154" s="77"/>
      <c r="AD154" s="65">
        <f t="shared" si="25"/>
        <v>0</v>
      </c>
      <c r="AE154" s="77"/>
      <c r="AF154" s="65">
        <f t="shared" si="36"/>
        <v>0</v>
      </c>
      <c r="AG154" s="77"/>
      <c r="AH154" s="65">
        <f t="shared" si="36"/>
        <v>0</v>
      </c>
      <c r="AI154" s="113"/>
    </row>
    <row r="155" spans="2:35" s="54" customFormat="1" ht="202.5" hidden="1" x14ac:dyDescent="0.3">
      <c r="B155" s="52"/>
      <c r="C155" s="53" t="s">
        <v>74</v>
      </c>
      <c r="D155" s="53" t="s">
        <v>73</v>
      </c>
      <c r="E155" s="53"/>
      <c r="F155" s="89"/>
      <c r="G155" s="77">
        <f>G156</f>
        <v>0</v>
      </c>
      <c r="H155" s="77">
        <f>H156</f>
        <v>0</v>
      </c>
      <c r="I155" s="77">
        <f t="shared" si="34"/>
        <v>0</v>
      </c>
      <c r="J155" s="90">
        <f>J156</f>
        <v>0</v>
      </c>
      <c r="K155" s="90">
        <f t="shared" si="33"/>
        <v>0</v>
      </c>
      <c r="L155" s="90">
        <f>L156</f>
        <v>0</v>
      </c>
      <c r="M155" s="92">
        <f t="shared" si="27"/>
        <v>0</v>
      </c>
      <c r="N155" s="90">
        <f>N156</f>
        <v>0</v>
      </c>
      <c r="O155" s="92">
        <f t="shared" si="28"/>
        <v>0</v>
      </c>
      <c r="P155" s="90">
        <f>P156</f>
        <v>0</v>
      </c>
      <c r="Q155" s="92">
        <f t="shared" si="29"/>
        <v>0</v>
      </c>
      <c r="R155" s="90">
        <f>R156</f>
        <v>0</v>
      </c>
      <c r="S155" s="92">
        <f t="shared" si="30"/>
        <v>0</v>
      </c>
      <c r="T155" s="90">
        <f>T156</f>
        <v>0</v>
      </c>
      <c r="U155" s="92">
        <f t="shared" si="31"/>
        <v>0</v>
      </c>
      <c r="V155" s="92"/>
      <c r="W155" s="92">
        <f t="shared" si="32"/>
        <v>0</v>
      </c>
      <c r="X155" s="89">
        <f>X156</f>
        <v>0</v>
      </c>
      <c r="Y155" s="77">
        <f>Y156</f>
        <v>0</v>
      </c>
      <c r="Z155" s="77">
        <f t="shared" si="26"/>
        <v>0</v>
      </c>
      <c r="AA155" s="77">
        <f>AA156</f>
        <v>0</v>
      </c>
      <c r="AB155" s="65">
        <f t="shared" si="25"/>
        <v>0</v>
      </c>
      <c r="AC155" s="77">
        <f>AC156</f>
        <v>0</v>
      </c>
      <c r="AD155" s="65">
        <f t="shared" si="25"/>
        <v>0</v>
      </c>
      <c r="AE155" s="77">
        <f>AE156</f>
        <v>0</v>
      </c>
      <c r="AF155" s="65">
        <f t="shared" si="36"/>
        <v>0</v>
      </c>
      <c r="AG155" s="77">
        <f>AG156</f>
        <v>0</v>
      </c>
      <c r="AH155" s="65">
        <f t="shared" si="36"/>
        <v>0</v>
      </c>
      <c r="AI155" s="113"/>
    </row>
    <row r="156" spans="2:35" s="54" customFormat="1" ht="60.75" hidden="1" x14ac:dyDescent="0.3">
      <c r="B156" s="52"/>
      <c r="C156" s="53" t="s">
        <v>70</v>
      </c>
      <c r="D156" s="53" t="s">
        <v>73</v>
      </c>
      <c r="E156" s="53">
        <v>400</v>
      </c>
      <c r="F156" s="89">
        <v>1</v>
      </c>
      <c r="G156" s="77"/>
      <c r="H156" s="77"/>
      <c r="I156" s="77">
        <f t="shared" si="34"/>
        <v>0</v>
      </c>
      <c r="J156" s="90"/>
      <c r="K156" s="90">
        <f t="shared" si="33"/>
        <v>0</v>
      </c>
      <c r="L156" s="90"/>
      <c r="M156" s="92">
        <f t="shared" si="27"/>
        <v>0</v>
      </c>
      <c r="N156" s="90"/>
      <c r="O156" s="92">
        <f t="shared" si="28"/>
        <v>0</v>
      </c>
      <c r="P156" s="90"/>
      <c r="Q156" s="92">
        <f t="shared" si="29"/>
        <v>0</v>
      </c>
      <c r="R156" s="90"/>
      <c r="S156" s="92">
        <f t="shared" si="30"/>
        <v>0</v>
      </c>
      <c r="T156" s="90"/>
      <c r="U156" s="92">
        <f t="shared" si="31"/>
        <v>0</v>
      </c>
      <c r="V156" s="92"/>
      <c r="W156" s="92">
        <f t="shared" si="32"/>
        <v>0</v>
      </c>
      <c r="X156" s="89"/>
      <c r="Y156" s="77"/>
      <c r="Z156" s="77">
        <f t="shared" si="26"/>
        <v>0</v>
      </c>
      <c r="AA156" s="77"/>
      <c r="AB156" s="65">
        <f t="shared" si="25"/>
        <v>0</v>
      </c>
      <c r="AC156" s="77"/>
      <c r="AD156" s="65">
        <f t="shared" si="25"/>
        <v>0</v>
      </c>
      <c r="AE156" s="77"/>
      <c r="AF156" s="65">
        <f t="shared" si="36"/>
        <v>0</v>
      </c>
      <c r="AG156" s="77"/>
      <c r="AH156" s="65">
        <f t="shared" si="36"/>
        <v>0</v>
      </c>
      <c r="AI156" s="113"/>
    </row>
    <row r="157" spans="2:35" s="54" customFormat="1" ht="40.5" x14ac:dyDescent="0.3">
      <c r="B157" s="52"/>
      <c r="C157" s="53" t="s">
        <v>72</v>
      </c>
      <c r="D157" s="53" t="s">
        <v>75</v>
      </c>
      <c r="E157" s="53"/>
      <c r="F157" s="89"/>
      <c r="G157" s="77">
        <f>G158</f>
        <v>0</v>
      </c>
      <c r="H157" s="77">
        <f>H158</f>
        <v>0</v>
      </c>
      <c r="I157" s="77">
        <f t="shared" si="34"/>
        <v>0</v>
      </c>
      <c r="J157" s="90">
        <f>J158</f>
        <v>0</v>
      </c>
      <c r="K157" s="90">
        <f t="shared" si="33"/>
        <v>0</v>
      </c>
      <c r="L157" s="90">
        <f>L158</f>
        <v>0</v>
      </c>
      <c r="M157" s="92">
        <f t="shared" si="27"/>
        <v>0</v>
      </c>
      <c r="N157" s="90">
        <f>N158</f>
        <v>0</v>
      </c>
      <c r="O157" s="92">
        <f t="shared" si="28"/>
        <v>0</v>
      </c>
      <c r="P157" s="90">
        <f>P158</f>
        <v>0</v>
      </c>
      <c r="Q157" s="92">
        <f t="shared" si="29"/>
        <v>0</v>
      </c>
      <c r="R157" s="90">
        <f>R158</f>
        <v>0</v>
      </c>
      <c r="S157" s="92">
        <f t="shared" si="30"/>
        <v>0</v>
      </c>
      <c r="T157" s="90">
        <f>T158</f>
        <v>0</v>
      </c>
      <c r="U157" s="92">
        <f t="shared" si="31"/>
        <v>0</v>
      </c>
      <c r="V157" s="92"/>
      <c r="W157" s="92">
        <f t="shared" si="32"/>
        <v>0</v>
      </c>
      <c r="X157" s="89">
        <f>X158</f>
        <v>0</v>
      </c>
      <c r="Y157" s="77">
        <f>Y158</f>
        <v>0</v>
      </c>
      <c r="Z157" s="77">
        <f t="shared" si="26"/>
        <v>0</v>
      </c>
      <c r="AA157" s="77">
        <f>AA158</f>
        <v>0</v>
      </c>
      <c r="AB157" s="65">
        <f t="shared" si="25"/>
        <v>0</v>
      </c>
      <c r="AC157" s="77">
        <f>AC158</f>
        <v>0</v>
      </c>
      <c r="AD157" s="65">
        <f t="shared" si="25"/>
        <v>0</v>
      </c>
      <c r="AE157" s="77">
        <f>AE158</f>
        <v>2.8140000000000001</v>
      </c>
      <c r="AF157" s="65">
        <f t="shared" si="36"/>
        <v>2.8140000000000001</v>
      </c>
      <c r="AG157" s="77">
        <f>AG158</f>
        <v>0</v>
      </c>
      <c r="AH157" s="65">
        <f t="shared" si="36"/>
        <v>2.8140000000000001</v>
      </c>
      <c r="AI157" s="113"/>
    </row>
    <row r="158" spans="2:35" s="54" customFormat="1" ht="81" x14ac:dyDescent="0.3">
      <c r="B158" s="52"/>
      <c r="C158" s="53" t="s">
        <v>15</v>
      </c>
      <c r="D158" s="53" t="s">
        <v>75</v>
      </c>
      <c r="E158" s="53">
        <v>200</v>
      </c>
      <c r="F158" s="89">
        <v>1</v>
      </c>
      <c r="G158" s="77"/>
      <c r="H158" s="77"/>
      <c r="I158" s="77">
        <f t="shared" si="34"/>
        <v>0</v>
      </c>
      <c r="J158" s="90"/>
      <c r="K158" s="90">
        <f t="shared" si="33"/>
        <v>0</v>
      </c>
      <c r="L158" s="90">
        <v>0</v>
      </c>
      <c r="M158" s="92">
        <f t="shared" si="27"/>
        <v>0</v>
      </c>
      <c r="N158" s="90">
        <v>0</v>
      </c>
      <c r="O158" s="92">
        <f t="shared" si="28"/>
        <v>0</v>
      </c>
      <c r="P158" s="90">
        <v>0</v>
      </c>
      <c r="Q158" s="92">
        <f t="shared" si="29"/>
        <v>0</v>
      </c>
      <c r="R158" s="90"/>
      <c r="S158" s="92">
        <f t="shared" si="30"/>
        <v>0</v>
      </c>
      <c r="T158" s="90"/>
      <c r="U158" s="92">
        <f t="shared" si="31"/>
        <v>0</v>
      </c>
      <c r="V158" s="92"/>
      <c r="W158" s="92">
        <f t="shared" si="32"/>
        <v>0</v>
      </c>
      <c r="X158" s="89"/>
      <c r="Y158" s="77">
        <v>0</v>
      </c>
      <c r="Z158" s="77">
        <f t="shared" si="26"/>
        <v>0</v>
      </c>
      <c r="AA158" s="77">
        <v>0</v>
      </c>
      <c r="AB158" s="65">
        <f t="shared" si="25"/>
        <v>0</v>
      </c>
      <c r="AC158" s="77">
        <v>0</v>
      </c>
      <c r="AD158" s="65">
        <f t="shared" si="25"/>
        <v>0</v>
      </c>
      <c r="AE158" s="77">
        <v>2.8140000000000001</v>
      </c>
      <c r="AF158" s="65">
        <f t="shared" si="36"/>
        <v>2.8140000000000001</v>
      </c>
      <c r="AG158" s="77"/>
      <c r="AH158" s="65">
        <f t="shared" si="36"/>
        <v>2.8140000000000001</v>
      </c>
      <c r="AI158" s="113"/>
    </row>
    <row r="159" spans="2:35" s="54" customFormat="1" ht="121.5" x14ac:dyDescent="0.3">
      <c r="B159" s="52"/>
      <c r="C159" s="53" t="s">
        <v>565</v>
      </c>
      <c r="D159" s="53" t="s">
        <v>570</v>
      </c>
      <c r="E159" s="53"/>
      <c r="F159" s="89"/>
      <c r="G159" s="77">
        <f>G162+G164</f>
        <v>0</v>
      </c>
      <c r="H159" s="77">
        <f>H162+H164</f>
        <v>0</v>
      </c>
      <c r="I159" s="77">
        <f t="shared" si="34"/>
        <v>0</v>
      </c>
      <c r="J159" s="90">
        <f>J162+J164</f>
        <v>0</v>
      </c>
      <c r="K159" s="90">
        <f t="shared" si="33"/>
        <v>0</v>
      </c>
      <c r="L159" s="90">
        <f>L162+L164</f>
        <v>0</v>
      </c>
      <c r="M159" s="92">
        <f t="shared" si="27"/>
        <v>0</v>
      </c>
      <c r="N159" s="90">
        <f>N162+N164</f>
        <v>0</v>
      </c>
      <c r="O159" s="92">
        <f t="shared" si="28"/>
        <v>0</v>
      </c>
      <c r="P159" s="90">
        <f>P162+P164</f>
        <v>0</v>
      </c>
      <c r="Q159" s="92">
        <f t="shared" si="29"/>
        <v>0</v>
      </c>
      <c r="R159" s="90">
        <f>R162+R164</f>
        <v>0</v>
      </c>
      <c r="S159" s="92">
        <f t="shared" si="30"/>
        <v>0</v>
      </c>
      <c r="T159" s="90">
        <f>T162+T164</f>
        <v>0</v>
      </c>
      <c r="U159" s="92">
        <f t="shared" si="31"/>
        <v>0</v>
      </c>
      <c r="V159" s="92"/>
      <c r="W159" s="92">
        <f t="shared" si="32"/>
        <v>0</v>
      </c>
      <c r="X159" s="89">
        <f>X162+X164</f>
        <v>0</v>
      </c>
      <c r="Y159" s="77">
        <f>Y162+Y164</f>
        <v>0</v>
      </c>
      <c r="Z159" s="77">
        <f t="shared" si="26"/>
        <v>0</v>
      </c>
      <c r="AA159" s="77">
        <f>AA162+AA164</f>
        <v>0</v>
      </c>
      <c r="AB159" s="65">
        <f t="shared" si="25"/>
        <v>0</v>
      </c>
      <c r="AC159" s="77">
        <f>AC162+AC164</f>
        <v>2131.4</v>
      </c>
      <c r="AD159" s="65">
        <f t="shared" si="25"/>
        <v>2131.4</v>
      </c>
      <c r="AE159" s="77">
        <f>AE162+AE164</f>
        <v>0</v>
      </c>
      <c r="AF159" s="65">
        <f t="shared" si="36"/>
        <v>2131.4</v>
      </c>
      <c r="AG159" s="77">
        <f>AG160+AG162+AG164</f>
        <v>2502</v>
      </c>
      <c r="AH159" s="65">
        <f t="shared" si="36"/>
        <v>4633.3999999999996</v>
      </c>
      <c r="AI159" s="113"/>
    </row>
    <row r="160" spans="2:35" s="54" customFormat="1" ht="40.5" x14ac:dyDescent="0.3">
      <c r="B160" s="52"/>
      <c r="C160" s="53" t="s">
        <v>77</v>
      </c>
      <c r="D160" s="53" t="s">
        <v>571</v>
      </c>
      <c r="E160" s="53"/>
      <c r="F160" s="89"/>
      <c r="G160" s="77"/>
      <c r="H160" s="77"/>
      <c r="I160" s="77"/>
      <c r="J160" s="90"/>
      <c r="K160" s="90"/>
      <c r="L160" s="90"/>
      <c r="M160" s="92"/>
      <c r="N160" s="90"/>
      <c r="O160" s="92"/>
      <c r="P160" s="90"/>
      <c r="Q160" s="92"/>
      <c r="R160" s="90"/>
      <c r="S160" s="92"/>
      <c r="T160" s="90"/>
      <c r="U160" s="92"/>
      <c r="V160" s="92"/>
      <c r="W160" s="92"/>
      <c r="X160" s="89"/>
      <c r="Y160" s="77"/>
      <c r="Z160" s="77"/>
      <c r="AA160" s="77"/>
      <c r="AB160" s="65"/>
      <c r="AC160" s="77"/>
      <c r="AD160" s="65"/>
      <c r="AE160" s="77"/>
      <c r="AF160" s="65">
        <v>0</v>
      </c>
      <c r="AG160" s="77">
        <f>AG161</f>
        <v>2502</v>
      </c>
      <c r="AH160" s="65">
        <f t="shared" si="36"/>
        <v>2502</v>
      </c>
      <c r="AI160" s="113"/>
    </row>
    <row r="161" spans="2:35" s="54" customFormat="1" ht="60.75" x14ac:dyDescent="0.3">
      <c r="B161" s="52"/>
      <c r="C161" s="53" t="s">
        <v>70</v>
      </c>
      <c r="D161" s="53" t="s">
        <v>571</v>
      </c>
      <c r="E161" s="53">
        <v>400</v>
      </c>
      <c r="F161" s="89"/>
      <c r="G161" s="77"/>
      <c r="H161" s="77"/>
      <c r="I161" s="77"/>
      <c r="J161" s="90"/>
      <c r="K161" s="90"/>
      <c r="L161" s="90"/>
      <c r="M161" s="92"/>
      <c r="N161" s="90"/>
      <c r="O161" s="92"/>
      <c r="P161" s="90"/>
      <c r="Q161" s="92"/>
      <c r="R161" s="90"/>
      <c r="S161" s="92"/>
      <c r="T161" s="90"/>
      <c r="U161" s="92"/>
      <c r="V161" s="92"/>
      <c r="W161" s="92"/>
      <c r="X161" s="89"/>
      <c r="Y161" s="77"/>
      <c r="Z161" s="77"/>
      <c r="AA161" s="77"/>
      <c r="AB161" s="65"/>
      <c r="AC161" s="77"/>
      <c r="AD161" s="65"/>
      <c r="AE161" s="77"/>
      <c r="AF161" s="65">
        <v>0</v>
      </c>
      <c r="AG161" s="77">
        <v>2502</v>
      </c>
      <c r="AH161" s="65">
        <f t="shared" si="36"/>
        <v>2502</v>
      </c>
      <c r="AI161" s="113"/>
    </row>
    <row r="162" spans="2:35" s="54" customFormat="1" ht="40.5" x14ac:dyDescent="0.3">
      <c r="B162" s="52"/>
      <c r="C162" s="53" t="s">
        <v>583</v>
      </c>
      <c r="D162" s="53" t="s">
        <v>571</v>
      </c>
      <c r="E162" s="53"/>
      <c r="F162" s="89"/>
      <c r="G162" s="77">
        <f>G163</f>
        <v>0</v>
      </c>
      <c r="H162" s="77">
        <f>H163</f>
        <v>0</v>
      </c>
      <c r="I162" s="77">
        <f t="shared" si="34"/>
        <v>0</v>
      </c>
      <c r="J162" s="90">
        <f>J163</f>
        <v>0</v>
      </c>
      <c r="K162" s="90">
        <f t="shared" si="33"/>
        <v>0</v>
      </c>
      <c r="L162" s="90">
        <f>L163</f>
        <v>0</v>
      </c>
      <c r="M162" s="92">
        <f t="shared" si="27"/>
        <v>0</v>
      </c>
      <c r="N162" s="90">
        <f>N163</f>
        <v>0</v>
      </c>
      <c r="O162" s="92">
        <f t="shared" si="28"/>
        <v>0</v>
      </c>
      <c r="P162" s="90">
        <f>P163</f>
        <v>0</v>
      </c>
      <c r="Q162" s="92">
        <f t="shared" si="29"/>
        <v>0</v>
      </c>
      <c r="R162" s="90">
        <f>R163</f>
        <v>0</v>
      </c>
      <c r="S162" s="92">
        <f t="shared" si="30"/>
        <v>0</v>
      </c>
      <c r="T162" s="90">
        <f>T163</f>
        <v>0</v>
      </c>
      <c r="U162" s="92">
        <f t="shared" si="31"/>
        <v>0</v>
      </c>
      <c r="V162" s="92"/>
      <c r="W162" s="92">
        <f t="shared" si="32"/>
        <v>0</v>
      </c>
      <c r="X162" s="89">
        <f>X163</f>
        <v>0</v>
      </c>
      <c r="Y162" s="77">
        <f>Y163</f>
        <v>0</v>
      </c>
      <c r="Z162" s="77">
        <f t="shared" si="26"/>
        <v>0</v>
      </c>
      <c r="AA162" s="77">
        <f>AA163</f>
        <v>0</v>
      </c>
      <c r="AB162" s="65">
        <f t="shared" si="25"/>
        <v>0</v>
      </c>
      <c r="AC162" s="77">
        <f>AC163</f>
        <v>2131.4</v>
      </c>
      <c r="AD162" s="65">
        <f t="shared" si="25"/>
        <v>2131.4</v>
      </c>
      <c r="AE162" s="77">
        <f>AE163</f>
        <v>0</v>
      </c>
      <c r="AF162" s="65">
        <f t="shared" si="36"/>
        <v>2131.4</v>
      </c>
      <c r="AG162" s="77">
        <f>AG163</f>
        <v>0</v>
      </c>
      <c r="AH162" s="65">
        <f t="shared" si="36"/>
        <v>2131.4</v>
      </c>
      <c r="AI162" s="113"/>
    </row>
    <row r="163" spans="2:35" s="54" customFormat="1" ht="60.75" x14ac:dyDescent="0.3">
      <c r="B163" s="52"/>
      <c r="C163" s="53" t="s">
        <v>70</v>
      </c>
      <c r="D163" s="53" t="s">
        <v>571</v>
      </c>
      <c r="E163" s="53">
        <v>400</v>
      </c>
      <c r="F163" s="89">
        <v>2</v>
      </c>
      <c r="G163" s="77"/>
      <c r="H163" s="77"/>
      <c r="I163" s="77">
        <f t="shared" si="34"/>
        <v>0</v>
      </c>
      <c r="J163" s="90"/>
      <c r="K163" s="90">
        <f t="shared" si="33"/>
        <v>0</v>
      </c>
      <c r="L163" s="90"/>
      <c r="M163" s="92">
        <f t="shared" si="27"/>
        <v>0</v>
      </c>
      <c r="N163" s="90"/>
      <c r="O163" s="92">
        <f t="shared" si="28"/>
        <v>0</v>
      </c>
      <c r="P163" s="90"/>
      <c r="Q163" s="92">
        <f t="shared" si="29"/>
        <v>0</v>
      </c>
      <c r="R163" s="90"/>
      <c r="S163" s="92">
        <f t="shared" si="30"/>
        <v>0</v>
      </c>
      <c r="T163" s="90"/>
      <c r="U163" s="92">
        <f t="shared" si="31"/>
        <v>0</v>
      </c>
      <c r="V163" s="92"/>
      <c r="W163" s="92">
        <f t="shared" si="32"/>
        <v>0</v>
      </c>
      <c r="X163" s="89"/>
      <c r="Y163" s="77"/>
      <c r="Z163" s="77">
        <f t="shared" si="26"/>
        <v>0</v>
      </c>
      <c r="AA163" s="77"/>
      <c r="AB163" s="65">
        <f t="shared" si="25"/>
        <v>0</v>
      </c>
      <c r="AC163" s="77">
        <v>2131.4</v>
      </c>
      <c r="AD163" s="65">
        <f t="shared" si="25"/>
        <v>2131.4</v>
      </c>
      <c r="AE163" s="77"/>
      <c r="AF163" s="65">
        <f t="shared" si="36"/>
        <v>2131.4</v>
      </c>
      <c r="AG163" s="77">
        <v>0</v>
      </c>
      <c r="AH163" s="65">
        <f t="shared" si="36"/>
        <v>2131.4</v>
      </c>
      <c r="AI163" s="113"/>
    </row>
    <row r="164" spans="2:35" s="54" customFormat="1" ht="40.5" x14ac:dyDescent="0.3">
      <c r="B164" s="52"/>
      <c r="C164" s="53" t="s">
        <v>77</v>
      </c>
      <c r="D164" s="53" t="s">
        <v>76</v>
      </c>
      <c r="E164" s="53"/>
      <c r="F164" s="89"/>
      <c r="G164" s="77">
        <f>G165</f>
        <v>0</v>
      </c>
      <c r="H164" s="77">
        <f>H165</f>
        <v>0</v>
      </c>
      <c r="I164" s="77">
        <f t="shared" si="34"/>
        <v>0</v>
      </c>
      <c r="J164" s="90">
        <f>J165</f>
        <v>0</v>
      </c>
      <c r="K164" s="90">
        <f t="shared" si="33"/>
        <v>0</v>
      </c>
      <c r="L164" s="90">
        <f>L165</f>
        <v>0</v>
      </c>
      <c r="M164" s="92">
        <f t="shared" si="27"/>
        <v>0</v>
      </c>
      <c r="N164" s="90">
        <f>N165</f>
        <v>0</v>
      </c>
      <c r="O164" s="92">
        <f t="shared" si="28"/>
        <v>0</v>
      </c>
      <c r="P164" s="90">
        <f>P165</f>
        <v>0</v>
      </c>
      <c r="Q164" s="92">
        <f t="shared" si="29"/>
        <v>0</v>
      </c>
      <c r="R164" s="90">
        <f>R165</f>
        <v>0</v>
      </c>
      <c r="S164" s="92">
        <f t="shared" si="30"/>
        <v>0</v>
      </c>
      <c r="T164" s="90">
        <f>T165</f>
        <v>0</v>
      </c>
      <c r="U164" s="92">
        <f t="shared" si="31"/>
        <v>0</v>
      </c>
      <c r="V164" s="92"/>
      <c r="W164" s="92">
        <f t="shared" si="32"/>
        <v>0</v>
      </c>
      <c r="X164" s="89">
        <f>X165</f>
        <v>0</v>
      </c>
      <c r="Y164" s="77">
        <f>Y165</f>
        <v>0</v>
      </c>
      <c r="Z164" s="77">
        <f t="shared" si="26"/>
        <v>0</v>
      </c>
      <c r="AA164" s="77">
        <f>AA165</f>
        <v>0</v>
      </c>
      <c r="AB164" s="65">
        <f t="shared" si="25"/>
        <v>0</v>
      </c>
      <c r="AC164" s="77">
        <f>AC165</f>
        <v>0</v>
      </c>
      <c r="AD164" s="65">
        <f t="shared" si="25"/>
        <v>0</v>
      </c>
      <c r="AE164" s="77">
        <f>AE165</f>
        <v>0</v>
      </c>
      <c r="AF164" s="65">
        <f t="shared" si="36"/>
        <v>0</v>
      </c>
      <c r="AG164" s="77">
        <f>AG165</f>
        <v>0</v>
      </c>
      <c r="AH164" s="65">
        <f t="shared" si="36"/>
        <v>0</v>
      </c>
      <c r="AI164" s="113"/>
    </row>
    <row r="165" spans="2:35" s="54" customFormat="1" ht="60.75" x14ac:dyDescent="0.3">
      <c r="B165" s="52"/>
      <c r="C165" s="53" t="s">
        <v>70</v>
      </c>
      <c r="D165" s="53" t="s">
        <v>76</v>
      </c>
      <c r="E165" s="53">
        <v>400</v>
      </c>
      <c r="F165" s="89">
        <v>2</v>
      </c>
      <c r="G165" s="77"/>
      <c r="H165" s="77"/>
      <c r="I165" s="77">
        <f t="shared" si="34"/>
        <v>0</v>
      </c>
      <c r="J165" s="90"/>
      <c r="K165" s="90">
        <f t="shared" si="33"/>
        <v>0</v>
      </c>
      <c r="L165" s="90"/>
      <c r="M165" s="92">
        <f t="shared" si="27"/>
        <v>0</v>
      </c>
      <c r="N165" s="90"/>
      <c r="O165" s="92">
        <f t="shared" si="28"/>
        <v>0</v>
      </c>
      <c r="P165" s="90"/>
      <c r="Q165" s="92">
        <f t="shared" si="29"/>
        <v>0</v>
      </c>
      <c r="R165" s="90"/>
      <c r="S165" s="92">
        <f t="shared" si="30"/>
        <v>0</v>
      </c>
      <c r="T165" s="90"/>
      <c r="U165" s="92">
        <f t="shared" si="31"/>
        <v>0</v>
      </c>
      <c r="V165" s="92"/>
      <c r="W165" s="92">
        <f t="shared" si="32"/>
        <v>0</v>
      </c>
      <c r="X165" s="89"/>
      <c r="Y165" s="77"/>
      <c r="Z165" s="77">
        <f t="shared" si="26"/>
        <v>0</v>
      </c>
      <c r="AA165" s="77"/>
      <c r="AB165" s="65">
        <f t="shared" si="25"/>
        <v>0</v>
      </c>
      <c r="AC165" s="77"/>
      <c r="AD165" s="65">
        <f t="shared" si="25"/>
        <v>0</v>
      </c>
      <c r="AE165" s="77"/>
      <c r="AF165" s="65">
        <f t="shared" si="36"/>
        <v>0</v>
      </c>
      <c r="AG165" s="77"/>
      <c r="AH165" s="65">
        <f t="shared" si="36"/>
        <v>0</v>
      </c>
      <c r="AI165" s="113"/>
    </row>
    <row r="166" spans="2:35" s="54" customFormat="1" ht="60.75" hidden="1" x14ac:dyDescent="0.3">
      <c r="B166" s="52"/>
      <c r="C166" s="53" t="s">
        <v>361</v>
      </c>
      <c r="D166" s="53" t="s">
        <v>362</v>
      </c>
      <c r="E166" s="53"/>
      <c r="F166" s="89"/>
      <c r="G166" s="77">
        <f>G167</f>
        <v>0</v>
      </c>
      <c r="H166" s="77">
        <f>H167</f>
        <v>0</v>
      </c>
      <c r="I166" s="77">
        <f t="shared" si="34"/>
        <v>0</v>
      </c>
      <c r="J166" s="90">
        <f>J167</f>
        <v>0</v>
      </c>
      <c r="K166" s="90">
        <f t="shared" si="33"/>
        <v>0</v>
      </c>
      <c r="L166" s="90">
        <f>L167</f>
        <v>0</v>
      </c>
      <c r="M166" s="92">
        <f t="shared" si="27"/>
        <v>0</v>
      </c>
      <c r="N166" s="90">
        <f>N167</f>
        <v>0</v>
      </c>
      <c r="O166" s="92">
        <f t="shared" si="28"/>
        <v>0</v>
      </c>
      <c r="P166" s="90">
        <f>P167</f>
        <v>0</v>
      </c>
      <c r="Q166" s="92">
        <f t="shared" si="29"/>
        <v>0</v>
      </c>
      <c r="R166" s="90">
        <f>R167</f>
        <v>0</v>
      </c>
      <c r="S166" s="92">
        <f t="shared" si="30"/>
        <v>0</v>
      </c>
      <c r="T166" s="90">
        <f>T167</f>
        <v>0</v>
      </c>
      <c r="U166" s="92">
        <f t="shared" si="31"/>
        <v>0</v>
      </c>
      <c r="V166" s="92"/>
      <c r="W166" s="92">
        <f t="shared" si="32"/>
        <v>0</v>
      </c>
      <c r="X166" s="89">
        <f>X167</f>
        <v>0</v>
      </c>
      <c r="Y166" s="77">
        <f>Y167</f>
        <v>0</v>
      </c>
      <c r="Z166" s="77">
        <f t="shared" si="26"/>
        <v>0</v>
      </c>
      <c r="AA166" s="77">
        <f>AA167</f>
        <v>0</v>
      </c>
      <c r="AB166" s="65">
        <f t="shared" si="25"/>
        <v>0</v>
      </c>
      <c r="AC166" s="77">
        <f>AC167</f>
        <v>0</v>
      </c>
      <c r="AD166" s="65">
        <f t="shared" si="25"/>
        <v>0</v>
      </c>
      <c r="AE166" s="77">
        <f>AE167</f>
        <v>0</v>
      </c>
      <c r="AF166" s="65">
        <f t="shared" si="36"/>
        <v>0</v>
      </c>
      <c r="AG166" s="77">
        <f>AG167</f>
        <v>0</v>
      </c>
      <c r="AH166" s="65">
        <f t="shared" si="36"/>
        <v>0</v>
      </c>
      <c r="AI166" s="113"/>
    </row>
    <row r="167" spans="2:35" s="54" customFormat="1" ht="60.75" hidden="1" x14ac:dyDescent="0.3">
      <c r="B167" s="52"/>
      <c r="C167" s="53" t="s">
        <v>363</v>
      </c>
      <c r="D167" s="53" t="s">
        <v>364</v>
      </c>
      <c r="E167" s="53"/>
      <c r="F167" s="89"/>
      <c r="G167" s="77">
        <f>G168</f>
        <v>0</v>
      </c>
      <c r="H167" s="77">
        <f>H168</f>
        <v>0</v>
      </c>
      <c r="I167" s="77">
        <f t="shared" si="34"/>
        <v>0</v>
      </c>
      <c r="J167" s="90">
        <f>J168</f>
        <v>0</v>
      </c>
      <c r="K167" s="90">
        <f t="shared" si="33"/>
        <v>0</v>
      </c>
      <c r="L167" s="90">
        <f>L168</f>
        <v>0</v>
      </c>
      <c r="M167" s="92">
        <f t="shared" si="27"/>
        <v>0</v>
      </c>
      <c r="N167" s="90">
        <f>N168</f>
        <v>0</v>
      </c>
      <c r="O167" s="92">
        <f t="shared" si="28"/>
        <v>0</v>
      </c>
      <c r="P167" s="90">
        <f>P168</f>
        <v>0</v>
      </c>
      <c r="Q167" s="92">
        <f t="shared" si="29"/>
        <v>0</v>
      </c>
      <c r="R167" s="90">
        <f>R168</f>
        <v>0</v>
      </c>
      <c r="S167" s="92">
        <f t="shared" si="30"/>
        <v>0</v>
      </c>
      <c r="T167" s="90">
        <f>T168</f>
        <v>0</v>
      </c>
      <c r="U167" s="92">
        <f t="shared" si="31"/>
        <v>0</v>
      </c>
      <c r="V167" s="92"/>
      <c r="W167" s="92">
        <f t="shared" si="32"/>
        <v>0</v>
      </c>
      <c r="X167" s="89">
        <f>X168</f>
        <v>0</v>
      </c>
      <c r="Y167" s="77">
        <f>Y168</f>
        <v>0</v>
      </c>
      <c r="Z167" s="77">
        <f t="shared" si="26"/>
        <v>0</v>
      </c>
      <c r="AA167" s="77">
        <f>AA168</f>
        <v>0</v>
      </c>
      <c r="AB167" s="65">
        <f t="shared" si="25"/>
        <v>0</v>
      </c>
      <c r="AC167" s="77">
        <f>AC168</f>
        <v>0</v>
      </c>
      <c r="AD167" s="65">
        <f t="shared" si="25"/>
        <v>0</v>
      </c>
      <c r="AE167" s="77">
        <f>AE168</f>
        <v>0</v>
      </c>
      <c r="AF167" s="65">
        <f t="shared" si="36"/>
        <v>0</v>
      </c>
      <c r="AG167" s="77">
        <f>AG168</f>
        <v>0</v>
      </c>
      <c r="AH167" s="65">
        <f t="shared" si="36"/>
        <v>0</v>
      </c>
      <c r="AI167" s="113"/>
    </row>
    <row r="168" spans="2:35" s="54" customFormat="1" ht="81" hidden="1" x14ac:dyDescent="0.3">
      <c r="B168" s="52"/>
      <c r="C168" s="53" t="s">
        <v>15</v>
      </c>
      <c r="D168" s="53" t="s">
        <v>364</v>
      </c>
      <c r="E168" s="53">
        <v>200</v>
      </c>
      <c r="F168" s="89">
        <v>12</v>
      </c>
      <c r="G168" s="77"/>
      <c r="H168" s="77"/>
      <c r="I168" s="77">
        <f t="shared" si="34"/>
        <v>0</v>
      </c>
      <c r="J168" s="90">
        <v>0</v>
      </c>
      <c r="K168" s="90">
        <f t="shared" si="33"/>
        <v>0</v>
      </c>
      <c r="L168" s="90">
        <v>0</v>
      </c>
      <c r="M168" s="92">
        <f t="shared" si="27"/>
        <v>0</v>
      </c>
      <c r="N168" s="90">
        <v>0</v>
      </c>
      <c r="O168" s="92">
        <f t="shared" si="28"/>
        <v>0</v>
      </c>
      <c r="P168" s="90"/>
      <c r="Q168" s="92">
        <f t="shared" si="29"/>
        <v>0</v>
      </c>
      <c r="R168" s="90">
        <v>0</v>
      </c>
      <c r="S168" s="92">
        <f t="shared" si="30"/>
        <v>0</v>
      </c>
      <c r="T168" s="90">
        <v>0</v>
      </c>
      <c r="U168" s="92">
        <f t="shared" si="31"/>
        <v>0</v>
      </c>
      <c r="V168" s="92"/>
      <c r="W168" s="92">
        <f t="shared" si="32"/>
        <v>0</v>
      </c>
      <c r="X168" s="89"/>
      <c r="Y168" s="77"/>
      <c r="Z168" s="77">
        <f t="shared" si="26"/>
        <v>0</v>
      </c>
      <c r="AA168" s="77"/>
      <c r="AB168" s="65">
        <f t="shared" si="25"/>
        <v>0</v>
      </c>
      <c r="AC168" s="77"/>
      <c r="AD168" s="65">
        <f t="shared" si="25"/>
        <v>0</v>
      </c>
      <c r="AE168" s="77"/>
      <c r="AF168" s="65">
        <f t="shared" si="36"/>
        <v>0</v>
      </c>
      <c r="AG168" s="77"/>
      <c r="AH168" s="65">
        <f t="shared" si="36"/>
        <v>0</v>
      </c>
      <c r="AI168" s="113"/>
    </row>
    <row r="169" spans="2:35" s="54" customFormat="1" ht="162" hidden="1" x14ac:dyDescent="0.3">
      <c r="B169" s="52"/>
      <c r="C169" s="53" t="s">
        <v>78</v>
      </c>
      <c r="D169" s="53" t="s">
        <v>79</v>
      </c>
      <c r="E169" s="53"/>
      <c r="F169" s="89"/>
      <c r="G169" s="77">
        <f>G170</f>
        <v>0</v>
      </c>
      <c r="H169" s="77">
        <f>H170</f>
        <v>0</v>
      </c>
      <c r="I169" s="77">
        <f t="shared" si="34"/>
        <v>0</v>
      </c>
      <c r="J169" s="90">
        <f>J170</f>
        <v>0</v>
      </c>
      <c r="K169" s="90">
        <f t="shared" si="33"/>
        <v>0</v>
      </c>
      <c r="L169" s="90">
        <f>L170</f>
        <v>0</v>
      </c>
      <c r="M169" s="92">
        <f t="shared" si="27"/>
        <v>0</v>
      </c>
      <c r="N169" s="90">
        <f>N170</f>
        <v>0</v>
      </c>
      <c r="O169" s="92">
        <f t="shared" si="28"/>
        <v>0</v>
      </c>
      <c r="P169" s="90">
        <f>P170</f>
        <v>0</v>
      </c>
      <c r="Q169" s="92">
        <f t="shared" si="29"/>
        <v>0</v>
      </c>
      <c r="R169" s="90">
        <f>R170</f>
        <v>0</v>
      </c>
      <c r="S169" s="92">
        <f t="shared" si="30"/>
        <v>0</v>
      </c>
      <c r="T169" s="90">
        <f>T170</f>
        <v>0</v>
      </c>
      <c r="U169" s="92">
        <f t="shared" si="31"/>
        <v>0</v>
      </c>
      <c r="V169" s="92"/>
      <c r="W169" s="92">
        <f t="shared" si="32"/>
        <v>0</v>
      </c>
      <c r="X169" s="89">
        <f>X170</f>
        <v>0</v>
      </c>
      <c r="Y169" s="77">
        <f>Y170</f>
        <v>0</v>
      </c>
      <c r="Z169" s="77">
        <f t="shared" si="26"/>
        <v>0</v>
      </c>
      <c r="AA169" s="77">
        <f>AA170</f>
        <v>0</v>
      </c>
      <c r="AB169" s="65">
        <f t="shared" si="25"/>
        <v>0</v>
      </c>
      <c r="AC169" s="77">
        <f>AC170</f>
        <v>0</v>
      </c>
      <c r="AD169" s="65">
        <f t="shared" si="25"/>
        <v>0</v>
      </c>
      <c r="AE169" s="77">
        <f>AE170</f>
        <v>0</v>
      </c>
      <c r="AF169" s="65">
        <f t="shared" si="36"/>
        <v>0</v>
      </c>
      <c r="AG169" s="77">
        <f>AG170</f>
        <v>0</v>
      </c>
      <c r="AH169" s="65">
        <f t="shared" si="36"/>
        <v>0</v>
      </c>
      <c r="AI169" s="113"/>
    </row>
    <row r="170" spans="2:35" s="54" customFormat="1" ht="40.5" hidden="1" x14ac:dyDescent="0.3">
      <c r="B170" s="52"/>
      <c r="C170" s="53" t="s">
        <v>72</v>
      </c>
      <c r="D170" s="53" t="s">
        <v>80</v>
      </c>
      <c r="E170" s="53"/>
      <c r="F170" s="89"/>
      <c r="G170" s="77">
        <f>G171</f>
        <v>0</v>
      </c>
      <c r="H170" s="77">
        <f>H171</f>
        <v>0</v>
      </c>
      <c r="I170" s="77">
        <f t="shared" si="34"/>
        <v>0</v>
      </c>
      <c r="J170" s="90">
        <f>J171</f>
        <v>0</v>
      </c>
      <c r="K170" s="90">
        <f t="shared" si="33"/>
        <v>0</v>
      </c>
      <c r="L170" s="90">
        <f>L171</f>
        <v>0</v>
      </c>
      <c r="M170" s="92">
        <f t="shared" si="27"/>
        <v>0</v>
      </c>
      <c r="N170" s="90">
        <f>N171</f>
        <v>0</v>
      </c>
      <c r="O170" s="92">
        <f t="shared" si="28"/>
        <v>0</v>
      </c>
      <c r="P170" s="90">
        <f>P171</f>
        <v>0</v>
      </c>
      <c r="Q170" s="92">
        <f t="shared" si="29"/>
        <v>0</v>
      </c>
      <c r="R170" s="90">
        <f>R171</f>
        <v>0</v>
      </c>
      <c r="S170" s="92">
        <f t="shared" si="30"/>
        <v>0</v>
      </c>
      <c r="T170" s="90">
        <f>T171</f>
        <v>0</v>
      </c>
      <c r="U170" s="92">
        <f t="shared" si="31"/>
        <v>0</v>
      </c>
      <c r="V170" s="92"/>
      <c r="W170" s="92">
        <f t="shared" si="32"/>
        <v>0</v>
      </c>
      <c r="X170" s="89">
        <f>X171</f>
        <v>0</v>
      </c>
      <c r="Y170" s="77">
        <f>Y171</f>
        <v>0</v>
      </c>
      <c r="Z170" s="77">
        <f t="shared" si="26"/>
        <v>0</v>
      </c>
      <c r="AA170" s="77">
        <f>AA171</f>
        <v>0</v>
      </c>
      <c r="AB170" s="65">
        <f t="shared" si="25"/>
        <v>0</v>
      </c>
      <c r="AC170" s="77">
        <f>AC171</f>
        <v>0</v>
      </c>
      <c r="AD170" s="65">
        <f t="shared" si="25"/>
        <v>0</v>
      </c>
      <c r="AE170" s="77">
        <f>AE171</f>
        <v>0</v>
      </c>
      <c r="AF170" s="65">
        <f t="shared" si="36"/>
        <v>0</v>
      </c>
      <c r="AG170" s="77">
        <f>AG171</f>
        <v>0</v>
      </c>
      <c r="AH170" s="65">
        <f t="shared" si="36"/>
        <v>0</v>
      </c>
      <c r="AI170" s="113"/>
    </row>
    <row r="171" spans="2:35" s="54" customFormat="1" ht="40.5" hidden="1" x14ac:dyDescent="0.3">
      <c r="B171" s="52"/>
      <c r="C171" s="53" t="s">
        <v>72</v>
      </c>
      <c r="D171" s="53" t="s">
        <v>80</v>
      </c>
      <c r="E171" s="53">
        <v>200</v>
      </c>
      <c r="F171" s="89">
        <v>2</v>
      </c>
      <c r="G171" s="77"/>
      <c r="H171" s="77"/>
      <c r="I171" s="77">
        <f t="shared" si="34"/>
        <v>0</v>
      </c>
      <c r="J171" s="90"/>
      <c r="K171" s="90">
        <f t="shared" si="33"/>
        <v>0</v>
      </c>
      <c r="L171" s="90"/>
      <c r="M171" s="92">
        <f t="shared" si="27"/>
        <v>0</v>
      </c>
      <c r="N171" s="90">
        <v>0</v>
      </c>
      <c r="O171" s="92">
        <f t="shared" si="28"/>
        <v>0</v>
      </c>
      <c r="P171" s="90">
        <v>0</v>
      </c>
      <c r="Q171" s="92">
        <f t="shared" si="29"/>
        <v>0</v>
      </c>
      <c r="R171" s="90">
        <v>0</v>
      </c>
      <c r="S171" s="92">
        <f t="shared" si="30"/>
        <v>0</v>
      </c>
      <c r="T171" s="90">
        <v>0</v>
      </c>
      <c r="U171" s="92">
        <f t="shared" si="31"/>
        <v>0</v>
      </c>
      <c r="V171" s="92"/>
      <c r="W171" s="92">
        <f t="shared" si="32"/>
        <v>0</v>
      </c>
      <c r="X171" s="89"/>
      <c r="Y171" s="77"/>
      <c r="Z171" s="77">
        <f t="shared" si="26"/>
        <v>0</v>
      </c>
      <c r="AA171" s="77"/>
      <c r="AB171" s="65">
        <f t="shared" si="25"/>
        <v>0</v>
      </c>
      <c r="AC171" s="77"/>
      <c r="AD171" s="65">
        <f t="shared" si="25"/>
        <v>0</v>
      </c>
      <c r="AE171" s="77"/>
      <c r="AF171" s="65">
        <f t="shared" si="36"/>
        <v>0</v>
      </c>
      <c r="AG171" s="77"/>
      <c r="AH171" s="65">
        <f t="shared" si="36"/>
        <v>0</v>
      </c>
      <c r="AI171" s="113"/>
    </row>
    <row r="172" spans="2:35" s="54" customFormat="1" ht="81" hidden="1" x14ac:dyDescent="0.3">
      <c r="B172" s="52"/>
      <c r="C172" s="53" t="s">
        <v>456</v>
      </c>
      <c r="D172" s="53" t="s">
        <v>81</v>
      </c>
      <c r="E172" s="53"/>
      <c r="F172" s="89"/>
      <c r="G172" s="77">
        <f>G173+G175</f>
        <v>0</v>
      </c>
      <c r="H172" s="77">
        <f>H173+H175</f>
        <v>0</v>
      </c>
      <c r="I172" s="77">
        <f t="shared" si="34"/>
        <v>0</v>
      </c>
      <c r="J172" s="90">
        <f>J173+J175</f>
        <v>0</v>
      </c>
      <c r="K172" s="90">
        <f t="shared" si="33"/>
        <v>0</v>
      </c>
      <c r="L172" s="90">
        <f>L173+L175</f>
        <v>0</v>
      </c>
      <c r="M172" s="92">
        <f t="shared" si="27"/>
        <v>0</v>
      </c>
      <c r="N172" s="90">
        <f>N173+N175</f>
        <v>0</v>
      </c>
      <c r="O172" s="92">
        <f>O173+O175</f>
        <v>0</v>
      </c>
      <c r="P172" s="90">
        <f>P173</f>
        <v>0</v>
      </c>
      <c r="Q172" s="92">
        <f t="shared" si="29"/>
        <v>0</v>
      </c>
      <c r="R172" s="90">
        <f>R173+R175</f>
        <v>0</v>
      </c>
      <c r="S172" s="92">
        <f t="shared" si="30"/>
        <v>0</v>
      </c>
      <c r="T172" s="90">
        <f>T173+T175</f>
        <v>0</v>
      </c>
      <c r="U172" s="92">
        <f t="shared" si="31"/>
        <v>0</v>
      </c>
      <c r="V172" s="92"/>
      <c r="W172" s="92">
        <f t="shared" si="32"/>
        <v>0</v>
      </c>
      <c r="X172" s="89">
        <f>X173+X175</f>
        <v>0</v>
      </c>
      <c r="Y172" s="77">
        <f>Y173+Y175</f>
        <v>0</v>
      </c>
      <c r="Z172" s="77">
        <f t="shared" si="26"/>
        <v>0</v>
      </c>
      <c r="AA172" s="77">
        <f>AA173+AA175</f>
        <v>0</v>
      </c>
      <c r="AB172" s="65">
        <f t="shared" si="25"/>
        <v>0</v>
      </c>
      <c r="AC172" s="77">
        <f>AC173+AC175</f>
        <v>0</v>
      </c>
      <c r="AD172" s="65">
        <f t="shared" si="25"/>
        <v>0</v>
      </c>
      <c r="AE172" s="77">
        <f>AE173+AE175</f>
        <v>0</v>
      </c>
      <c r="AF172" s="65">
        <f t="shared" si="36"/>
        <v>0</v>
      </c>
      <c r="AG172" s="77">
        <f>AG173+AG175</f>
        <v>0</v>
      </c>
      <c r="AH172" s="65">
        <f t="shared" si="36"/>
        <v>0</v>
      </c>
      <c r="AI172" s="113"/>
    </row>
    <row r="173" spans="2:35" s="54" customFormat="1" ht="0.75" hidden="1" customHeight="1" x14ac:dyDescent="0.3">
      <c r="B173" s="52"/>
      <c r="C173" s="53" t="s">
        <v>82</v>
      </c>
      <c r="D173" s="53" t="s">
        <v>83</v>
      </c>
      <c r="E173" s="53"/>
      <c r="F173" s="89"/>
      <c r="G173" s="77">
        <f>G174</f>
        <v>0</v>
      </c>
      <c r="H173" s="77">
        <f>H174</f>
        <v>0</v>
      </c>
      <c r="I173" s="77">
        <f t="shared" si="34"/>
        <v>0</v>
      </c>
      <c r="J173" s="90">
        <f>J174</f>
        <v>0</v>
      </c>
      <c r="K173" s="90">
        <f t="shared" si="33"/>
        <v>0</v>
      </c>
      <c r="L173" s="90">
        <f>L174</f>
        <v>0</v>
      </c>
      <c r="M173" s="92">
        <f t="shared" si="27"/>
        <v>0</v>
      </c>
      <c r="N173" s="90">
        <f>N174</f>
        <v>0</v>
      </c>
      <c r="O173" s="92">
        <f t="shared" si="28"/>
        <v>0</v>
      </c>
      <c r="P173" s="90">
        <f>P174</f>
        <v>0</v>
      </c>
      <c r="Q173" s="92">
        <f t="shared" si="29"/>
        <v>0</v>
      </c>
      <c r="R173" s="90">
        <f>R174</f>
        <v>0</v>
      </c>
      <c r="S173" s="92">
        <f t="shared" si="30"/>
        <v>0</v>
      </c>
      <c r="T173" s="90">
        <f>T174</f>
        <v>0</v>
      </c>
      <c r="U173" s="92">
        <f t="shared" si="31"/>
        <v>0</v>
      </c>
      <c r="V173" s="92"/>
      <c r="W173" s="92">
        <f t="shared" si="32"/>
        <v>0</v>
      </c>
      <c r="X173" s="89">
        <f>X174</f>
        <v>0</v>
      </c>
      <c r="Y173" s="77">
        <f>Y174</f>
        <v>0</v>
      </c>
      <c r="Z173" s="77">
        <f t="shared" si="26"/>
        <v>0</v>
      </c>
      <c r="AA173" s="77">
        <f>AA174</f>
        <v>0</v>
      </c>
      <c r="AB173" s="65">
        <f t="shared" si="25"/>
        <v>0</v>
      </c>
      <c r="AC173" s="77">
        <f>AC174</f>
        <v>0</v>
      </c>
      <c r="AD173" s="65">
        <f t="shared" si="25"/>
        <v>0</v>
      </c>
      <c r="AE173" s="77">
        <f>AE174</f>
        <v>0</v>
      </c>
      <c r="AF173" s="65">
        <f t="shared" si="36"/>
        <v>0</v>
      </c>
      <c r="AG173" s="77">
        <f>AG174</f>
        <v>0</v>
      </c>
      <c r="AH173" s="65">
        <f t="shared" si="36"/>
        <v>0</v>
      </c>
      <c r="AI173" s="113"/>
    </row>
    <row r="174" spans="2:35" s="54" customFormat="1" ht="60.75" hidden="1" x14ac:dyDescent="0.3">
      <c r="B174" s="52"/>
      <c r="C174" s="53" t="s">
        <v>70</v>
      </c>
      <c r="D174" s="53" t="s">
        <v>83</v>
      </c>
      <c r="E174" s="53">
        <v>400</v>
      </c>
      <c r="F174" s="89">
        <v>2</v>
      </c>
      <c r="G174" s="77"/>
      <c r="H174" s="77"/>
      <c r="I174" s="77">
        <f t="shared" si="34"/>
        <v>0</v>
      </c>
      <c r="J174" s="90"/>
      <c r="K174" s="90">
        <f t="shared" si="33"/>
        <v>0</v>
      </c>
      <c r="L174" s="90"/>
      <c r="M174" s="92">
        <f t="shared" si="27"/>
        <v>0</v>
      </c>
      <c r="N174" s="90"/>
      <c r="O174" s="92">
        <f t="shared" si="28"/>
        <v>0</v>
      </c>
      <c r="P174" s="90"/>
      <c r="Q174" s="92">
        <f t="shared" si="29"/>
        <v>0</v>
      </c>
      <c r="R174" s="90"/>
      <c r="S174" s="92">
        <f t="shared" si="30"/>
        <v>0</v>
      </c>
      <c r="T174" s="90"/>
      <c r="U174" s="92">
        <f t="shared" si="31"/>
        <v>0</v>
      </c>
      <c r="V174" s="92"/>
      <c r="W174" s="92">
        <f t="shared" si="32"/>
        <v>0</v>
      </c>
      <c r="X174" s="89"/>
      <c r="Y174" s="77"/>
      <c r="Z174" s="77">
        <f t="shared" si="26"/>
        <v>0</v>
      </c>
      <c r="AA174" s="77"/>
      <c r="AB174" s="65">
        <f t="shared" si="25"/>
        <v>0</v>
      </c>
      <c r="AC174" s="77"/>
      <c r="AD174" s="65">
        <f t="shared" si="25"/>
        <v>0</v>
      </c>
      <c r="AE174" s="77"/>
      <c r="AF174" s="65">
        <f t="shared" si="36"/>
        <v>0</v>
      </c>
      <c r="AG174" s="77"/>
      <c r="AH174" s="65">
        <f t="shared" si="36"/>
        <v>0</v>
      </c>
      <c r="AI174" s="113"/>
    </row>
    <row r="175" spans="2:35" s="54" customFormat="1" ht="40.5" hidden="1" x14ac:dyDescent="0.3">
      <c r="B175" s="52"/>
      <c r="C175" s="53" t="s">
        <v>66</v>
      </c>
      <c r="D175" s="53" t="s">
        <v>84</v>
      </c>
      <c r="E175" s="53"/>
      <c r="F175" s="89"/>
      <c r="G175" s="77">
        <f>G177</f>
        <v>0</v>
      </c>
      <c r="H175" s="77">
        <f>H177</f>
        <v>0</v>
      </c>
      <c r="I175" s="77">
        <f t="shared" si="34"/>
        <v>0</v>
      </c>
      <c r="J175" s="90">
        <f>J177</f>
        <v>0</v>
      </c>
      <c r="K175" s="90">
        <f t="shared" si="33"/>
        <v>0</v>
      </c>
      <c r="L175" s="90">
        <f>L177</f>
        <v>0</v>
      </c>
      <c r="M175" s="92">
        <f t="shared" si="27"/>
        <v>0</v>
      </c>
      <c r="N175" s="90">
        <f>N177</f>
        <v>0</v>
      </c>
      <c r="O175" s="92">
        <f>O176+O177</f>
        <v>0</v>
      </c>
      <c r="P175" s="92">
        <f>P176+P177</f>
        <v>0</v>
      </c>
      <c r="Q175" s="92">
        <f t="shared" si="29"/>
        <v>0</v>
      </c>
      <c r="R175" s="90">
        <f>R177</f>
        <v>0</v>
      </c>
      <c r="S175" s="92">
        <f t="shared" si="30"/>
        <v>0</v>
      </c>
      <c r="T175" s="90">
        <f>T177</f>
        <v>0</v>
      </c>
      <c r="U175" s="92">
        <f t="shared" si="31"/>
        <v>0</v>
      </c>
      <c r="V175" s="92"/>
      <c r="W175" s="92">
        <f t="shared" si="32"/>
        <v>0</v>
      </c>
      <c r="X175" s="89">
        <f>X177</f>
        <v>0</v>
      </c>
      <c r="Y175" s="77">
        <f>Y177</f>
        <v>0</v>
      </c>
      <c r="Z175" s="77">
        <f t="shared" si="26"/>
        <v>0</v>
      </c>
      <c r="AA175" s="77">
        <f>AA177</f>
        <v>0</v>
      </c>
      <c r="AB175" s="65">
        <f t="shared" si="25"/>
        <v>0</v>
      </c>
      <c r="AC175" s="77">
        <f>AC177</f>
        <v>0</v>
      </c>
      <c r="AD175" s="65">
        <f t="shared" si="25"/>
        <v>0</v>
      </c>
      <c r="AE175" s="77">
        <f>AE177</f>
        <v>0</v>
      </c>
      <c r="AF175" s="65">
        <f t="shared" si="36"/>
        <v>0</v>
      </c>
      <c r="AG175" s="77">
        <f>AG177</f>
        <v>0</v>
      </c>
      <c r="AH175" s="65">
        <f t="shared" si="36"/>
        <v>0</v>
      </c>
      <c r="AI175" s="113"/>
    </row>
    <row r="176" spans="2:35" s="54" customFormat="1" ht="81" hidden="1" x14ac:dyDescent="0.3">
      <c r="B176" s="52"/>
      <c r="C176" s="53" t="s">
        <v>15</v>
      </c>
      <c r="D176" s="53" t="s">
        <v>84</v>
      </c>
      <c r="E176" s="53">
        <v>200</v>
      </c>
      <c r="F176" s="89">
        <v>2</v>
      </c>
      <c r="G176" s="77"/>
      <c r="H176" s="77"/>
      <c r="I176" s="77">
        <f t="shared" si="34"/>
        <v>0</v>
      </c>
      <c r="J176" s="90"/>
      <c r="K176" s="90"/>
      <c r="L176" s="90"/>
      <c r="M176" s="92"/>
      <c r="N176" s="90"/>
      <c r="O176" s="92">
        <v>0</v>
      </c>
      <c r="P176" s="90"/>
      <c r="Q176" s="91">
        <f>O176+P176</f>
        <v>0</v>
      </c>
      <c r="R176" s="90"/>
      <c r="S176" s="92"/>
      <c r="T176" s="90"/>
      <c r="U176" s="92"/>
      <c r="V176" s="92"/>
      <c r="W176" s="92"/>
      <c r="X176" s="89"/>
      <c r="Y176" s="77"/>
      <c r="Z176" s="77">
        <f t="shared" si="26"/>
        <v>0</v>
      </c>
      <c r="AA176" s="77"/>
      <c r="AB176" s="65">
        <f t="shared" si="25"/>
        <v>0</v>
      </c>
      <c r="AC176" s="77"/>
      <c r="AD176" s="65">
        <f t="shared" si="25"/>
        <v>0</v>
      </c>
      <c r="AE176" s="77"/>
      <c r="AF176" s="65">
        <f t="shared" si="36"/>
        <v>0</v>
      </c>
      <c r="AG176" s="77"/>
      <c r="AH176" s="65">
        <f t="shared" si="36"/>
        <v>0</v>
      </c>
      <c r="AI176" s="113"/>
    </row>
    <row r="177" spans="2:35" s="54" customFormat="1" ht="60.75" hidden="1" x14ac:dyDescent="0.3">
      <c r="B177" s="52"/>
      <c r="C177" s="53" t="s">
        <v>70</v>
      </c>
      <c r="D177" s="53" t="s">
        <v>84</v>
      </c>
      <c r="E177" s="53">
        <v>400</v>
      </c>
      <c r="F177" s="89">
        <v>2</v>
      </c>
      <c r="G177" s="77"/>
      <c r="H177" s="77"/>
      <c r="I177" s="77">
        <f t="shared" si="34"/>
        <v>0</v>
      </c>
      <c r="J177" s="90"/>
      <c r="K177" s="90">
        <f t="shared" si="33"/>
        <v>0</v>
      </c>
      <c r="L177" s="90"/>
      <c r="M177" s="92">
        <f t="shared" si="27"/>
        <v>0</v>
      </c>
      <c r="N177" s="90"/>
      <c r="O177" s="92">
        <f t="shared" si="28"/>
        <v>0</v>
      </c>
      <c r="P177" s="90"/>
      <c r="Q177" s="92">
        <f t="shared" si="29"/>
        <v>0</v>
      </c>
      <c r="R177" s="90"/>
      <c r="S177" s="92">
        <f t="shared" si="30"/>
        <v>0</v>
      </c>
      <c r="T177" s="90"/>
      <c r="U177" s="92">
        <f t="shared" si="31"/>
        <v>0</v>
      </c>
      <c r="V177" s="92"/>
      <c r="W177" s="92">
        <f t="shared" si="32"/>
        <v>0</v>
      </c>
      <c r="X177" s="89"/>
      <c r="Y177" s="77"/>
      <c r="Z177" s="77">
        <f t="shared" si="26"/>
        <v>0</v>
      </c>
      <c r="AA177" s="77"/>
      <c r="AB177" s="65">
        <f t="shared" si="25"/>
        <v>0</v>
      </c>
      <c r="AC177" s="77"/>
      <c r="AD177" s="65">
        <f t="shared" si="25"/>
        <v>0</v>
      </c>
      <c r="AE177" s="77"/>
      <c r="AF177" s="65">
        <f t="shared" si="36"/>
        <v>0</v>
      </c>
      <c r="AG177" s="77"/>
      <c r="AH177" s="65">
        <f t="shared" si="36"/>
        <v>0</v>
      </c>
      <c r="AI177" s="113"/>
    </row>
    <row r="178" spans="2:35" s="54" customFormat="1" ht="81" hidden="1" x14ac:dyDescent="0.3">
      <c r="B178" s="52"/>
      <c r="C178" s="53" t="s">
        <v>455</v>
      </c>
      <c r="D178" s="53" t="s">
        <v>85</v>
      </c>
      <c r="E178" s="53"/>
      <c r="F178" s="89"/>
      <c r="G178" s="77">
        <f>G179</f>
        <v>0</v>
      </c>
      <c r="H178" s="77">
        <f>H179</f>
        <v>0</v>
      </c>
      <c r="I178" s="77">
        <f t="shared" si="34"/>
        <v>0</v>
      </c>
      <c r="J178" s="90">
        <f>J179</f>
        <v>0</v>
      </c>
      <c r="K178" s="90">
        <f t="shared" si="33"/>
        <v>0</v>
      </c>
      <c r="L178" s="90">
        <f>L179</f>
        <v>0</v>
      </c>
      <c r="M178" s="92">
        <f t="shared" si="27"/>
        <v>0</v>
      </c>
      <c r="N178" s="90">
        <f>N179</f>
        <v>0</v>
      </c>
      <c r="O178" s="92">
        <f t="shared" si="28"/>
        <v>0</v>
      </c>
      <c r="P178" s="90">
        <f>P179</f>
        <v>0</v>
      </c>
      <c r="Q178" s="92">
        <f t="shared" si="29"/>
        <v>0</v>
      </c>
      <c r="R178" s="90">
        <f>R179</f>
        <v>0</v>
      </c>
      <c r="S178" s="92">
        <f t="shared" si="30"/>
        <v>0</v>
      </c>
      <c r="T178" s="90">
        <f>T179</f>
        <v>0</v>
      </c>
      <c r="U178" s="92">
        <f t="shared" si="31"/>
        <v>0</v>
      </c>
      <c r="V178" s="92"/>
      <c r="W178" s="92">
        <f t="shared" si="32"/>
        <v>0</v>
      </c>
      <c r="X178" s="89">
        <f>X179</f>
        <v>0</v>
      </c>
      <c r="Y178" s="77">
        <f>Y179</f>
        <v>0</v>
      </c>
      <c r="Z178" s="77">
        <f t="shared" si="26"/>
        <v>0</v>
      </c>
      <c r="AA178" s="77">
        <f>AA179</f>
        <v>0</v>
      </c>
      <c r="AB178" s="65">
        <f t="shared" si="25"/>
        <v>0</v>
      </c>
      <c r="AC178" s="77">
        <f>AC179</f>
        <v>0</v>
      </c>
      <c r="AD178" s="65">
        <f t="shared" si="25"/>
        <v>0</v>
      </c>
      <c r="AE178" s="77">
        <f>AE179</f>
        <v>0</v>
      </c>
      <c r="AF178" s="65">
        <f t="shared" si="36"/>
        <v>0</v>
      </c>
      <c r="AG178" s="77">
        <f>AG179</f>
        <v>0</v>
      </c>
      <c r="AH178" s="65">
        <f t="shared" si="36"/>
        <v>0</v>
      </c>
      <c r="AI178" s="113"/>
    </row>
    <row r="179" spans="2:35" s="54" customFormat="1" ht="40.5" hidden="1" x14ac:dyDescent="0.3">
      <c r="B179" s="52"/>
      <c r="C179" s="53" t="s">
        <v>86</v>
      </c>
      <c r="D179" s="53" t="s">
        <v>87</v>
      </c>
      <c r="E179" s="53"/>
      <c r="F179" s="89"/>
      <c r="G179" s="77">
        <f>G180</f>
        <v>0</v>
      </c>
      <c r="H179" s="77">
        <f>H180</f>
        <v>0</v>
      </c>
      <c r="I179" s="77">
        <f t="shared" si="34"/>
        <v>0</v>
      </c>
      <c r="J179" s="90">
        <f>J180</f>
        <v>0</v>
      </c>
      <c r="K179" s="90">
        <f t="shared" si="33"/>
        <v>0</v>
      </c>
      <c r="L179" s="90">
        <f>L180</f>
        <v>0</v>
      </c>
      <c r="M179" s="92">
        <f t="shared" si="27"/>
        <v>0</v>
      </c>
      <c r="N179" s="90">
        <f>N180</f>
        <v>0</v>
      </c>
      <c r="O179" s="92">
        <f t="shared" si="28"/>
        <v>0</v>
      </c>
      <c r="P179" s="90">
        <f>P180</f>
        <v>0</v>
      </c>
      <c r="Q179" s="92">
        <f t="shared" si="29"/>
        <v>0</v>
      </c>
      <c r="R179" s="90">
        <f>R180</f>
        <v>0</v>
      </c>
      <c r="S179" s="92">
        <f t="shared" si="30"/>
        <v>0</v>
      </c>
      <c r="T179" s="90">
        <f>T180</f>
        <v>0</v>
      </c>
      <c r="U179" s="92">
        <f t="shared" si="31"/>
        <v>0</v>
      </c>
      <c r="V179" s="92"/>
      <c r="W179" s="92">
        <f t="shared" si="32"/>
        <v>0</v>
      </c>
      <c r="X179" s="89">
        <f>X180</f>
        <v>0</v>
      </c>
      <c r="Y179" s="77">
        <f>Y180</f>
        <v>0</v>
      </c>
      <c r="Z179" s="77">
        <f t="shared" si="26"/>
        <v>0</v>
      </c>
      <c r="AA179" s="77">
        <f>AA180</f>
        <v>0</v>
      </c>
      <c r="AB179" s="65">
        <f t="shared" si="25"/>
        <v>0</v>
      </c>
      <c r="AC179" s="77">
        <f>AC180</f>
        <v>0</v>
      </c>
      <c r="AD179" s="65">
        <f t="shared" si="25"/>
        <v>0</v>
      </c>
      <c r="AE179" s="77">
        <f>AE180</f>
        <v>0</v>
      </c>
      <c r="AF179" s="65">
        <f t="shared" si="36"/>
        <v>0</v>
      </c>
      <c r="AG179" s="77">
        <f>AG180</f>
        <v>0</v>
      </c>
      <c r="AH179" s="65">
        <f t="shared" si="36"/>
        <v>0</v>
      </c>
      <c r="AI179" s="113"/>
    </row>
    <row r="180" spans="2:35" s="54" customFormat="1" ht="81" hidden="1" x14ac:dyDescent="0.3">
      <c r="B180" s="52"/>
      <c r="C180" s="53" t="s">
        <v>15</v>
      </c>
      <c r="D180" s="53" t="s">
        <v>87</v>
      </c>
      <c r="E180" s="53">
        <v>200</v>
      </c>
      <c r="F180" s="89">
        <v>2</v>
      </c>
      <c r="G180" s="77"/>
      <c r="H180" s="77"/>
      <c r="I180" s="77">
        <f t="shared" si="34"/>
        <v>0</v>
      </c>
      <c r="J180" s="90"/>
      <c r="K180" s="90">
        <f t="shared" si="33"/>
        <v>0</v>
      </c>
      <c r="L180" s="90"/>
      <c r="M180" s="92">
        <f t="shared" si="27"/>
        <v>0</v>
      </c>
      <c r="N180" s="90"/>
      <c r="O180" s="92">
        <f t="shared" si="28"/>
        <v>0</v>
      </c>
      <c r="P180" s="90"/>
      <c r="Q180" s="92">
        <f t="shared" si="29"/>
        <v>0</v>
      </c>
      <c r="R180" s="90"/>
      <c r="S180" s="92">
        <f t="shared" si="30"/>
        <v>0</v>
      </c>
      <c r="T180" s="90"/>
      <c r="U180" s="92">
        <f t="shared" si="31"/>
        <v>0</v>
      </c>
      <c r="V180" s="92"/>
      <c r="W180" s="92">
        <f t="shared" si="32"/>
        <v>0</v>
      </c>
      <c r="X180" s="89"/>
      <c r="Y180" s="77"/>
      <c r="Z180" s="77">
        <f t="shared" si="26"/>
        <v>0</v>
      </c>
      <c r="AA180" s="77"/>
      <c r="AB180" s="65">
        <f t="shared" si="25"/>
        <v>0</v>
      </c>
      <c r="AC180" s="77"/>
      <c r="AD180" s="65">
        <f t="shared" si="25"/>
        <v>0</v>
      </c>
      <c r="AE180" s="77"/>
      <c r="AF180" s="65">
        <f t="shared" si="36"/>
        <v>0</v>
      </c>
      <c r="AG180" s="77"/>
      <c r="AH180" s="65">
        <f t="shared" si="36"/>
        <v>0</v>
      </c>
      <c r="AI180" s="113"/>
    </row>
    <row r="181" spans="2:35" s="54" customFormat="1" ht="0.75" hidden="1" customHeight="1" x14ac:dyDescent="0.3">
      <c r="B181" s="52"/>
      <c r="C181" s="53" t="s">
        <v>454</v>
      </c>
      <c r="D181" s="53" t="s">
        <v>79</v>
      </c>
      <c r="E181" s="53"/>
      <c r="F181" s="89"/>
      <c r="G181" s="77"/>
      <c r="H181" s="77"/>
      <c r="I181" s="77">
        <f t="shared" si="34"/>
        <v>0</v>
      </c>
      <c r="J181" s="90"/>
      <c r="K181" s="90"/>
      <c r="L181" s="90">
        <f>L182</f>
        <v>0</v>
      </c>
      <c r="M181" s="91">
        <f>M182</f>
        <v>0</v>
      </c>
      <c r="N181" s="90">
        <f>N182</f>
        <v>0</v>
      </c>
      <c r="O181" s="91">
        <f>O182</f>
        <v>0</v>
      </c>
      <c r="P181" s="90">
        <f>P182</f>
        <v>0</v>
      </c>
      <c r="Q181" s="92">
        <f t="shared" si="29"/>
        <v>0</v>
      </c>
      <c r="R181" s="90">
        <f>R182</f>
        <v>0</v>
      </c>
      <c r="S181" s="92">
        <f t="shared" si="30"/>
        <v>0</v>
      </c>
      <c r="T181" s="90">
        <f>T182</f>
        <v>0</v>
      </c>
      <c r="U181" s="92">
        <f t="shared" si="31"/>
        <v>0</v>
      </c>
      <c r="V181" s="92">
        <f>V182</f>
        <v>0</v>
      </c>
      <c r="W181" s="92">
        <f t="shared" si="32"/>
        <v>0</v>
      </c>
      <c r="X181" s="89"/>
      <c r="Y181" s="77"/>
      <c r="Z181" s="77">
        <f t="shared" si="26"/>
        <v>0</v>
      </c>
      <c r="AA181" s="77"/>
      <c r="AB181" s="65">
        <f t="shared" si="25"/>
        <v>0</v>
      </c>
      <c r="AC181" s="77"/>
      <c r="AD181" s="65">
        <f t="shared" si="25"/>
        <v>0</v>
      </c>
      <c r="AE181" s="77"/>
      <c r="AF181" s="65">
        <f t="shared" si="36"/>
        <v>0</v>
      </c>
      <c r="AG181" s="77"/>
      <c r="AH181" s="65">
        <f t="shared" si="36"/>
        <v>0</v>
      </c>
      <c r="AI181" s="113"/>
    </row>
    <row r="182" spans="2:35" s="54" customFormat="1" ht="40.5" hidden="1" x14ac:dyDescent="0.3">
      <c r="B182" s="52"/>
      <c r="C182" s="53" t="s">
        <v>72</v>
      </c>
      <c r="D182" s="53" t="s">
        <v>80</v>
      </c>
      <c r="E182" s="53"/>
      <c r="F182" s="89"/>
      <c r="G182" s="77"/>
      <c r="H182" s="77"/>
      <c r="I182" s="77">
        <f t="shared" si="34"/>
        <v>0</v>
      </c>
      <c r="J182" s="90"/>
      <c r="K182" s="90"/>
      <c r="L182" s="90">
        <f>L183</f>
        <v>0</v>
      </c>
      <c r="M182" s="91">
        <f>M183</f>
        <v>0</v>
      </c>
      <c r="N182" s="90"/>
      <c r="O182" s="91">
        <f>O183</f>
        <v>0</v>
      </c>
      <c r="P182" s="90"/>
      <c r="Q182" s="91">
        <f>Q183</f>
        <v>0</v>
      </c>
      <c r="R182" s="90"/>
      <c r="S182" s="91">
        <f>S183</f>
        <v>0</v>
      </c>
      <c r="T182" s="90">
        <f>T183</f>
        <v>0</v>
      </c>
      <c r="U182" s="91">
        <f>U183</f>
        <v>0</v>
      </c>
      <c r="V182" s="92">
        <f>V183</f>
        <v>0</v>
      </c>
      <c r="W182" s="91">
        <f>W183</f>
        <v>0</v>
      </c>
      <c r="X182" s="89"/>
      <c r="Y182" s="77"/>
      <c r="Z182" s="77">
        <f t="shared" si="26"/>
        <v>0</v>
      </c>
      <c r="AA182" s="77"/>
      <c r="AB182" s="65">
        <f t="shared" si="25"/>
        <v>0</v>
      </c>
      <c r="AC182" s="77"/>
      <c r="AD182" s="65">
        <f t="shared" si="25"/>
        <v>0</v>
      </c>
      <c r="AE182" s="77"/>
      <c r="AF182" s="65">
        <f t="shared" si="36"/>
        <v>0</v>
      </c>
      <c r="AG182" s="77"/>
      <c r="AH182" s="65">
        <f t="shared" si="36"/>
        <v>0</v>
      </c>
      <c r="AI182" s="113"/>
    </row>
    <row r="183" spans="2:35" s="54" customFormat="1" ht="81" hidden="1" x14ac:dyDescent="0.3">
      <c r="B183" s="52"/>
      <c r="C183" s="53" t="s">
        <v>15</v>
      </c>
      <c r="D183" s="53" t="s">
        <v>80</v>
      </c>
      <c r="E183" s="53">
        <v>200</v>
      </c>
      <c r="F183" s="89"/>
      <c r="G183" s="77"/>
      <c r="H183" s="77"/>
      <c r="I183" s="77">
        <f t="shared" si="34"/>
        <v>0</v>
      </c>
      <c r="J183" s="90"/>
      <c r="K183" s="90"/>
      <c r="L183" s="90"/>
      <c r="M183" s="91">
        <f>L183+K183</f>
        <v>0</v>
      </c>
      <c r="N183" s="90"/>
      <c r="O183" s="91">
        <f>N183+M183</f>
        <v>0</v>
      </c>
      <c r="P183" s="90"/>
      <c r="Q183" s="91">
        <f>P183+O183</f>
        <v>0</v>
      </c>
      <c r="R183" s="90"/>
      <c r="S183" s="91">
        <f>R183+Q183</f>
        <v>0</v>
      </c>
      <c r="T183" s="90"/>
      <c r="U183" s="91">
        <f>T183+S183</f>
        <v>0</v>
      </c>
      <c r="V183" s="92"/>
      <c r="W183" s="91">
        <f>V183+U183</f>
        <v>0</v>
      </c>
      <c r="X183" s="89"/>
      <c r="Y183" s="77"/>
      <c r="Z183" s="77">
        <f t="shared" si="26"/>
        <v>0</v>
      </c>
      <c r="AA183" s="77"/>
      <c r="AB183" s="65">
        <f t="shared" si="25"/>
        <v>0</v>
      </c>
      <c r="AC183" s="77"/>
      <c r="AD183" s="65">
        <f t="shared" si="25"/>
        <v>0</v>
      </c>
      <c r="AE183" s="77"/>
      <c r="AF183" s="65">
        <f t="shared" si="36"/>
        <v>0</v>
      </c>
      <c r="AG183" s="77"/>
      <c r="AH183" s="65">
        <f t="shared" si="36"/>
        <v>0</v>
      </c>
      <c r="AI183" s="113"/>
    </row>
    <row r="184" spans="2:35" s="54" customFormat="1" ht="101.25" x14ac:dyDescent="0.3">
      <c r="B184" s="52"/>
      <c r="C184" s="47" t="s">
        <v>549</v>
      </c>
      <c r="D184" s="106" t="s">
        <v>532</v>
      </c>
      <c r="E184" s="106"/>
      <c r="F184" s="89"/>
      <c r="G184" s="77"/>
      <c r="H184" s="77"/>
      <c r="I184" s="77">
        <v>0</v>
      </c>
      <c r="J184" s="90"/>
      <c r="K184" s="90"/>
      <c r="L184" s="90"/>
      <c r="M184" s="91"/>
      <c r="N184" s="90"/>
      <c r="O184" s="91"/>
      <c r="P184" s="90"/>
      <c r="Q184" s="91"/>
      <c r="R184" s="90"/>
      <c r="S184" s="91"/>
      <c r="T184" s="90"/>
      <c r="U184" s="91"/>
      <c r="V184" s="92"/>
      <c r="W184" s="91"/>
      <c r="X184" s="89"/>
      <c r="Y184" s="77">
        <f>Y185</f>
        <v>750</v>
      </c>
      <c r="Z184" s="77">
        <f t="shared" si="26"/>
        <v>750</v>
      </c>
      <c r="AA184" s="77">
        <f>AA185</f>
        <v>0</v>
      </c>
      <c r="AB184" s="65">
        <f t="shared" si="25"/>
        <v>750</v>
      </c>
      <c r="AC184" s="77">
        <f>AC185</f>
        <v>0</v>
      </c>
      <c r="AD184" s="65">
        <f t="shared" si="25"/>
        <v>750</v>
      </c>
      <c r="AE184" s="77">
        <f>AE185</f>
        <v>0</v>
      </c>
      <c r="AF184" s="65">
        <f t="shared" si="36"/>
        <v>750</v>
      </c>
      <c r="AG184" s="77">
        <f>AG185</f>
        <v>0</v>
      </c>
      <c r="AH184" s="65">
        <f t="shared" si="36"/>
        <v>750</v>
      </c>
      <c r="AI184" s="113"/>
    </row>
    <row r="185" spans="2:35" s="54" customFormat="1" ht="40.5" x14ac:dyDescent="0.3">
      <c r="B185" s="52"/>
      <c r="C185" s="47" t="s">
        <v>130</v>
      </c>
      <c r="D185" s="106" t="s">
        <v>533</v>
      </c>
      <c r="E185" s="106"/>
      <c r="F185" s="89"/>
      <c r="G185" s="77"/>
      <c r="H185" s="77"/>
      <c r="I185" s="77">
        <v>0</v>
      </c>
      <c r="J185" s="90"/>
      <c r="K185" s="90"/>
      <c r="L185" s="90"/>
      <c r="M185" s="91"/>
      <c r="N185" s="90"/>
      <c r="O185" s="91"/>
      <c r="P185" s="90"/>
      <c r="Q185" s="91"/>
      <c r="R185" s="90"/>
      <c r="S185" s="91"/>
      <c r="T185" s="90"/>
      <c r="U185" s="91"/>
      <c r="V185" s="92"/>
      <c r="W185" s="91"/>
      <c r="X185" s="89"/>
      <c r="Y185" s="77">
        <f>Y186</f>
        <v>750</v>
      </c>
      <c r="Z185" s="77">
        <f t="shared" si="26"/>
        <v>750</v>
      </c>
      <c r="AA185" s="77">
        <f>AA186</f>
        <v>0</v>
      </c>
      <c r="AB185" s="65">
        <f t="shared" si="25"/>
        <v>750</v>
      </c>
      <c r="AC185" s="77">
        <f>AC186</f>
        <v>0</v>
      </c>
      <c r="AD185" s="65">
        <f t="shared" si="25"/>
        <v>750</v>
      </c>
      <c r="AE185" s="77">
        <f>AE186</f>
        <v>0</v>
      </c>
      <c r="AF185" s="65">
        <f t="shared" si="36"/>
        <v>750</v>
      </c>
      <c r="AG185" s="77">
        <f>AG186</f>
        <v>0</v>
      </c>
      <c r="AH185" s="65">
        <f t="shared" si="36"/>
        <v>750</v>
      </c>
      <c r="AI185" s="113"/>
    </row>
    <row r="186" spans="2:35" s="54" customFormat="1" ht="81" x14ac:dyDescent="0.3">
      <c r="B186" s="52"/>
      <c r="C186" s="47" t="s">
        <v>15</v>
      </c>
      <c r="D186" s="106" t="s">
        <v>533</v>
      </c>
      <c r="E186" s="106" t="s">
        <v>530</v>
      </c>
      <c r="F186" s="89"/>
      <c r="G186" s="77"/>
      <c r="H186" s="77"/>
      <c r="I186" s="77">
        <v>0</v>
      </c>
      <c r="J186" s="90"/>
      <c r="K186" s="90"/>
      <c r="L186" s="90"/>
      <c r="M186" s="91"/>
      <c r="N186" s="90"/>
      <c r="O186" s="91"/>
      <c r="P186" s="90"/>
      <c r="Q186" s="91"/>
      <c r="R186" s="90"/>
      <c r="S186" s="91"/>
      <c r="T186" s="90"/>
      <c r="U186" s="91"/>
      <c r="V186" s="92"/>
      <c r="W186" s="91"/>
      <c r="X186" s="89"/>
      <c r="Y186" s="77">
        <v>750</v>
      </c>
      <c r="Z186" s="77">
        <f t="shared" si="26"/>
        <v>750</v>
      </c>
      <c r="AA186" s="77">
        <v>0</v>
      </c>
      <c r="AB186" s="65">
        <f t="shared" si="25"/>
        <v>750</v>
      </c>
      <c r="AC186" s="77">
        <v>0</v>
      </c>
      <c r="AD186" s="65">
        <f t="shared" si="25"/>
        <v>750</v>
      </c>
      <c r="AE186" s="77">
        <v>0</v>
      </c>
      <c r="AF186" s="65">
        <f t="shared" si="36"/>
        <v>750</v>
      </c>
      <c r="AG186" s="77">
        <v>0</v>
      </c>
      <c r="AH186" s="65">
        <f t="shared" si="36"/>
        <v>750</v>
      </c>
      <c r="AI186" s="113"/>
    </row>
    <row r="187" spans="2:35" s="54" customFormat="1" ht="141.75" customHeight="1" x14ac:dyDescent="0.3">
      <c r="B187" s="52"/>
      <c r="C187" s="47" t="s">
        <v>531</v>
      </c>
      <c r="D187" s="106" t="s">
        <v>534</v>
      </c>
      <c r="E187" s="106"/>
      <c r="F187" s="89"/>
      <c r="G187" s="77"/>
      <c r="H187" s="77"/>
      <c r="I187" s="77">
        <v>0</v>
      </c>
      <c r="J187" s="90"/>
      <c r="K187" s="90"/>
      <c r="L187" s="90"/>
      <c r="M187" s="91"/>
      <c r="N187" s="90"/>
      <c r="O187" s="91"/>
      <c r="P187" s="90"/>
      <c r="Q187" s="91"/>
      <c r="R187" s="90"/>
      <c r="S187" s="91"/>
      <c r="T187" s="90"/>
      <c r="U187" s="91"/>
      <c r="V187" s="92"/>
      <c r="W187" s="91"/>
      <c r="X187" s="89"/>
      <c r="Y187" s="77">
        <f>Y188</f>
        <v>200</v>
      </c>
      <c r="Z187" s="77">
        <f t="shared" si="26"/>
        <v>200</v>
      </c>
      <c r="AA187" s="77">
        <f>AA188</f>
        <v>0</v>
      </c>
      <c r="AB187" s="65">
        <f t="shared" si="25"/>
        <v>200</v>
      </c>
      <c r="AC187" s="77">
        <f>AC188</f>
        <v>0</v>
      </c>
      <c r="AD187" s="65">
        <f t="shared" si="25"/>
        <v>200</v>
      </c>
      <c r="AE187" s="77">
        <f>AE188</f>
        <v>0</v>
      </c>
      <c r="AF187" s="65">
        <f t="shared" si="36"/>
        <v>200</v>
      </c>
      <c r="AG187" s="77">
        <f>AG188</f>
        <v>0</v>
      </c>
      <c r="AH187" s="65">
        <f t="shared" si="36"/>
        <v>200</v>
      </c>
      <c r="AI187" s="113"/>
    </row>
    <row r="188" spans="2:35" s="54" customFormat="1" ht="40.5" x14ac:dyDescent="0.3">
      <c r="B188" s="52"/>
      <c r="C188" s="47" t="s">
        <v>130</v>
      </c>
      <c r="D188" s="106" t="s">
        <v>535</v>
      </c>
      <c r="E188" s="106"/>
      <c r="F188" s="89"/>
      <c r="G188" s="77"/>
      <c r="H188" s="77"/>
      <c r="I188" s="77">
        <v>0</v>
      </c>
      <c r="J188" s="90"/>
      <c r="K188" s="90"/>
      <c r="L188" s="90"/>
      <c r="M188" s="91"/>
      <c r="N188" s="90"/>
      <c r="O188" s="91"/>
      <c r="P188" s="90"/>
      <c r="Q188" s="91"/>
      <c r="R188" s="90"/>
      <c r="S188" s="91"/>
      <c r="T188" s="90"/>
      <c r="U188" s="91"/>
      <c r="V188" s="92"/>
      <c r="W188" s="91"/>
      <c r="X188" s="89"/>
      <c r="Y188" s="77">
        <f>Y189</f>
        <v>200</v>
      </c>
      <c r="Z188" s="77">
        <f t="shared" si="26"/>
        <v>200</v>
      </c>
      <c r="AA188" s="77">
        <f>AA189</f>
        <v>0</v>
      </c>
      <c r="AB188" s="65">
        <f t="shared" si="25"/>
        <v>200</v>
      </c>
      <c r="AC188" s="77">
        <f>AC189</f>
        <v>0</v>
      </c>
      <c r="AD188" s="65">
        <f t="shared" si="25"/>
        <v>200</v>
      </c>
      <c r="AE188" s="77">
        <f>AE189</f>
        <v>0</v>
      </c>
      <c r="AF188" s="65">
        <f t="shared" si="36"/>
        <v>200</v>
      </c>
      <c r="AG188" s="77">
        <f>AG189</f>
        <v>0</v>
      </c>
      <c r="AH188" s="65">
        <f t="shared" si="36"/>
        <v>200</v>
      </c>
      <c r="AI188" s="113"/>
    </row>
    <row r="189" spans="2:35" s="54" customFormat="1" ht="81" x14ac:dyDescent="0.3">
      <c r="B189" s="52"/>
      <c r="C189" s="47" t="s">
        <v>15</v>
      </c>
      <c r="D189" s="106" t="s">
        <v>535</v>
      </c>
      <c r="E189" s="106" t="s">
        <v>530</v>
      </c>
      <c r="F189" s="89"/>
      <c r="G189" s="77"/>
      <c r="H189" s="77"/>
      <c r="I189" s="77">
        <v>0</v>
      </c>
      <c r="J189" s="90"/>
      <c r="K189" s="90"/>
      <c r="L189" s="90"/>
      <c r="M189" s="91"/>
      <c r="N189" s="90"/>
      <c r="O189" s="91"/>
      <c r="P189" s="90"/>
      <c r="Q189" s="91"/>
      <c r="R189" s="90"/>
      <c r="S189" s="91"/>
      <c r="T189" s="90"/>
      <c r="U189" s="91"/>
      <c r="V189" s="92"/>
      <c r="W189" s="91"/>
      <c r="X189" s="89"/>
      <c r="Y189" s="77">
        <v>200</v>
      </c>
      <c r="Z189" s="77">
        <f t="shared" si="26"/>
        <v>200</v>
      </c>
      <c r="AA189" s="77"/>
      <c r="AB189" s="65">
        <f t="shared" ref="AB189:AD255" si="37">Z189+AA189</f>
        <v>200</v>
      </c>
      <c r="AC189" s="77"/>
      <c r="AD189" s="65">
        <f t="shared" si="37"/>
        <v>200</v>
      </c>
      <c r="AE189" s="77"/>
      <c r="AF189" s="65">
        <f t="shared" si="36"/>
        <v>200</v>
      </c>
      <c r="AG189" s="77"/>
      <c r="AH189" s="65">
        <f t="shared" si="36"/>
        <v>200</v>
      </c>
      <c r="AI189" s="113"/>
    </row>
    <row r="190" spans="2:35" s="54" customFormat="1" ht="40.5" x14ac:dyDescent="0.3">
      <c r="B190" s="52"/>
      <c r="C190" s="127" t="s">
        <v>562</v>
      </c>
      <c r="D190" s="129" t="s">
        <v>563</v>
      </c>
      <c r="E190" s="106"/>
      <c r="F190" s="89"/>
      <c r="G190" s="77"/>
      <c r="H190" s="77"/>
      <c r="I190" s="77"/>
      <c r="J190" s="90"/>
      <c r="K190" s="90"/>
      <c r="L190" s="90"/>
      <c r="M190" s="91"/>
      <c r="N190" s="90"/>
      <c r="O190" s="91"/>
      <c r="P190" s="90"/>
      <c r="Q190" s="91"/>
      <c r="R190" s="90"/>
      <c r="S190" s="91"/>
      <c r="T190" s="90"/>
      <c r="U190" s="91"/>
      <c r="V190" s="92"/>
      <c r="W190" s="91"/>
      <c r="X190" s="89"/>
      <c r="Y190" s="77"/>
      <c r="Z190" s="77"/>
      <c r="AA190" s="77"/>
      <c r="AB190" s="65"/>
      <c r="AC190" s="77">
        <f>AC191</f>
        <v>200</v>
      </c>
      <c r="AD190" s="65">
        <f t="shared" si="37"/>
        <v>200</v>
      </c>
      <c r="AE190" s="77">
        <f>AE191</f>
        <v>0</v>
      </c>
      <c r="AF190" s="65">
        <f t="shared" si="36"/>
        <v>200</v>
      </c>
      <c r="AG190" s="77">
        <f>AG191</f>
        <v>1403</v>
      </c>
      <c r="AH190" s="65">
        <f t="shared" si="36"/>
        <v>1603</v>
      </c>
      <c r="AI190" s="113"/>
    </row>
    <row r="191" spans="2:35" s="54" customFormat="1" ht="40.5" x14ac:dyDescent="0.3">
      <c r="B191" s="52"/>
      <c r="C191" s="130" t="s">
        <v>72</v>
      </c>
      <c r="D191" s="131" t="s">
        <v>564</v>
      </c>
      <c r="E191" s="106"/>
      <c r="F191" s="89"/>
      <c r="G191" s="77"/>
      <c r="H191" s="77"/>
      <c r="I191" s="77"/>
      <c r="J191" s="90"/>
      <c r="K191" s="90"/>
      <c r="L191" s="90"/>
      <c r="M191" s="91"/>
      <c r="N191" s="90"/>
      <c r="O191" s="91"/>
      <c r="P191" s="90"/>
      <c r="Q191" s="91"/>
      <c r="R191" s="90"/>
      <c r="S191" s="91"/>
      <c r="T191" s="90"/>
      <c r="U191" s="91"/>
      <c r="V191" s="92"/>
      <c r="W191" s="91"/>
      <c r="X191" s="89"/>
      <c r="Y191" s="77"/>
      <c r="Z191" s="77"/>
      <c r="AA191" s="77"/>
      <c r="AB191" s="65"/>
      <c r="AC191" s="77">
        <f>AC192</f>
        <v>200</v>
      </c>
      <c r="AD191" s="65">
        <f t="shared" si="37"/>
        <v>200</v>
      </c>
      <c r="AE191" s="77">
        <f>AE192</f>
        <v>0</v>
      </c>
      <c r="AF191" s="65">
        <f t="shared" si="36"/>
        <v>200</v>
      </c>
      <c r="AG191" s="77">
        <f>AG192</f>
        <v>1403</v>
      </c>
      <c r="AH191" s="65">
        <f t="shared" si="36"/>
        <v>1603</v>
      </c>
      <c r="AI191" s="113"/>
    </row>
    <row r="192" spans="2:35" s="54" customFormat="1" ht="81" x14ac:dyDescent="0.3">
      <c r="B192" s="52"/>
      <c r="C192" s="128" t="s">
        <v>15</v>
      </c>
      <c r="D192" s="131" t="s">
        <v>564</v>
      </c>
      <c r="E192" s="106" t="s">
        <v>530</v>
      </c>
      <c r="F192" s="89"/>
      <c r="G192" s="77"/>
      <c r="H192" s="77"/>
      <c r="I192" s="77"/>
      <c r="J192" s="90"/>
      <c r="K192" s="90"/>
      <c r="L192" s="90"/>
      <c r="M192" s="91"/>
      <c r="N192" s="90"/>
      <c r="O192" s="91"/>
      <c r="P192" s="90"/>
      <c r="Q192" s="91"/>
      <c r="R192" s="90"/>
      <c r="S192" s="91"/>
      <c r="T192" s="90"/>
      <c r="U192" s="91"/>
      <c r="V192" s="92"/>
      <c r="W192" s="91"/>
      <c r="X192" s="89"/>
      <c r="Y192" s="77"/>
      <c r="Z192" s="77"/>
      <c r="AA192" s="77"/>
      <c r="AB192" s="65"/>
      <c r="AC192" s="77">
        <v>200</v>
      </c>
      <c r="AD192" s="65">
        <f t="shared" si="37"/>
        <v>200</v>
      </c>
      <c r="AE192" s="77"/>
      <c r="AF192" s="65">
        <f t="shared" si="36"/>
        <v>200</v>
      </c>
      <c r="AG192" s="77">
        <v>1403</v>
      </c>
      <c r="AH192" s="65">
        <f t="shared" si="36"/>
        <v>1603</v>
      </c>
      <c r="AI192" s="113"/>
    </row>
    <row r="193" spans="2:35" s="54" customFormat="1" ht="105" customHeight="1" x14ac:dyDescent="0.25">
      <c r="B193" s="55">
        <v>5</v>
      </c>
      <c r="C193" s="56" t="s">
        <v>453</v>
      </c>
      <c r="D193" s="56" t="s">
        <v>88</v>
      </c>
      <c r="E193" s="56"/>
      <c r="F193" s="97"/>
      <c r="G193" s="84">
        <f t="shared" ref="G193:T194" si="38">G194</f>
        <v>3618.7910000000002</v>
      </c>
      <c r="H193" s="77">
        <f t="shared" si="38"/>
        <v>0</v>
      </c>
      <c r="I193" s="84">
        <f t="shared" si="34"/>
        <v>3618.7910000000002</v>
      </c>
      <c r="J193" s="98">
        <f t="shared" si="38"/>
        <v>0</v>
      </c>
      <c r="K193" s="98">
        <f t="shared" si="33"/>
        <v>3618.7910000000002</v>
      </c>
      <c r="L193" s="98">
        <f t="shared" si="38"/>
        <v>0</v>
      </c>
      <c r="M193" s="99">
        <f>K193+L193</f>
        <v>3618.7910000000002</v>
      </c>
      <c r="N193" s="98">
        <f t="shared" si="38"/>
        <v>0</v>
      </c>
      <c r="O193" s="99">
        <f>M193+N193</f>
        <v>3618.7910000000002</v>
      </c>
      <c r="P193" s="98">
        <f t="shared" si="38"/>
        <v>0</v>
      </c>
      <c r="Q193" s="99">
        <f t="shared" si="29"/>
        <v>3618.7910000000002</v>
      </c>
      <c r="R193" s="98">
        <f t="shared" si="38"/>
        <v>0</v>
      </c>
      <c r="S193" s="99">
        <f t="shared" si="30"/>
        <v>3618.7910000000002</v>
      </c>
      <c r="T193" s="98">
        <f t="shared" si="38"/>
        <v>0</v>
      </c>
      <c r="U193" s="99">
        <f t="shared" si="31"/>
        <v>3618.7910000000002</v>
      </c>
      <c r="V193" s="99"/>
      <c r="W193" s="99">
        <f t="shared" si="32"/>
        <v>3618.7910000000002</v>
      </c>
      <c r="X193" s="97">
        <f t="shared" ref="X193:AG194" si="39">X194</f>
        <v>0</v>
      </c>
      <c r="Y193" s="84">
        <f t="shared" si="39"/>
        <v>0</v>
      </c>
      <c r="Z193" s="84">
        <f t="shared" si="26"/>
        <v>3618.7910000000002</v>
      </c>
      <c r="AA193" s="84">
        <f t="shared" si="39"/>
        <v>4248.2</v>
      </c>
      <c r="AB193" s="66">
        <f t="shared" si="37"/>
        <v>7866.991</v>
      </c>
      <c r="AC193" s="84">
        <f t="shared" si="39"/>
        <v>0</v>
      </c>
      <c r="AD193" s="66">
        <f t="shared" si="37"/>
        <v>7866.991</v>
      </c>
      <c r="AE193" s="84">
        <f t="shared" si="39"/>
        <v>0</v>
      </c>
      <c r="AF193" s="66">
        <f t="shared" si="36"/>
        <v>7866.991</v>
      </c>
      <c r="AG193" s="84">
        <f t="shared" si="39"/>
        <v>-164.49</v>
      </c>
      <c r="AH193" s="66">
        <f t="shared" si="36"/>
        <v>7702.5010000000002</v>
      </c>
      <c r="AI193" s="113"/>
    </row>
    <row r="194" spans="2:35" ht="78.75" customHeight="1" x14ac:dyDescent="0.3">
      <c r="B194" s="11"/>
      <c r="C194" s="12" t="s">
        <v>452</v>
      </c>
      <c r="D194" s="12" t="s">
        <v>89</v>
      </c>
      <c r="E194" s="12"/>
      <c r="F194" s="72"/>
      <c r="G194" s="69">
        <f>G195+G197</f>
        <v>3618.7910000000002</v>
      </c>
      <c r="H194" s="69">
        <f t="shared" si="38"/>
        <v>0</v>
      </c>
      <c r="I194" s="69">
        <f t="shared" si="34"/>
        <v>3618.7910000000002</v>
      </c>
      <c r="J194" s="73">
        <f t="shared" si="38"/>
        <v>0</v>
      </c>
      <c r="K194" s="73">
        <f t="shared" si="33"/>
        <v>3618.7910000000002</v>
      </c>
      <c r="L194" s="73">
        <f>L195+L197</f>
        <v>0</v>
      </c>
      <c r="M194" s="74">
        <f>K194+L194</f>
        <v>3618.7910000000002</v>
      </c>
      <c r="N194" s="73">
        <f t="shared" si="38"/>
        <v>0</v>
      </c>
      <c r="O194" s="74">
        <f>M194+N194</f>
        <v>3618.7910000000002</v>
      </c>
      <c r="P194" s="73">
        <f t="shared" si="38"/>
        <v>0</v>
      </c>
      <c r="Q194" s="74">
        <f t="shared" si="29"/>
        <v>3618.7910000000002</v>
      </c>
      <c r="R194" s="73">
        <f t="shared" si="38"/>
        <v>0</v>
      </c>
      <c r="S194" s="74">
        <f t="shared" si="30"/>
        <v>3618.7910000000002</v>
      </c>
      <c r="T194" s="73">
        <f t="shared" si="38"/>
        <v>0</v>
      </c>
      <c r="U194" s="74">
        <f t="shared" si="31"/>
        <v>3618.7910000000002</v>
      </c>
      <c r="V194" s="74"/>
      <c r="W194" s="74">
        <f t="shared" si="32"/>
        <v>3618.7910000000002</v>
      </c>
      <c r="X194" s="72">
        <f t="shared" si="39"/>
        <v>0</v>
      </c>
      <c r="Y194" s="69">
        <f t="shared" si="39"/>
        <v>0</v>
      </c>
      <c r="Z194" s="69">
        <f t="shared" si="26"/>
        <v>3618.7910000000002</v>
      </c>
      <c r="AA194" s="69">
        <f>AA195+AA197</f>
        <v>4248.2</v>
      </c>
      <c r="AB194" s="65">
        <f t="shared" si="37"/>
        <v>7866.991</v>
      </c>
      <c r="AC194" s="69">
        <f>AC195+AC197</f>
        <v>0</v>
      </c>
      <c r="AD194" s="65">
        <f t="shared" si="37"/>
        <v>7866.991</v>
      </c>
      <c r="AE194" s="69">
        <f>AE195+AE197</f>
        <v>0</v>
      </c>
      <c r="AF194" s="65">
        <f t="shared" si="36"/>
        <v>7866.991</v>
      </c>
      <c r="AG194" s="69">
        <f>AG195+AG197</f>
        <v>-164.49</v>
      </c>
      <c r="AH194" s="65">
        <f t="shared" si="36"/>
        <v>7702.5010000000002</v>
      </c>
    </row>
    <row r="195" spans="2:35" ht="162" x14ac:dyDescent="0.3">
      <c r="B195" s="11"/>
      <c r="C195" s="12" t="s">
        <v>451</v>
      </c>
      <c r="D195" s="12" t="s">
        <v>90</v>
      </c>
      <c r="E195" s="12"/>
      <c r="F195" s="72"/>
      <c r="G195" s="69">
        <f>G196</f>
        <v>3618.7910000000002</v>
      </c>
      <c r="H195" s="69">
        <f>H196</f>
        <v>0</v>
      </c>
      <c r="I195" s="69">
        <f t="shared" si="34"/>
        <v>3618.7910000000002</v>
      </c>
      <c r="J195" s="73">
        <f>J196</f>
        <v>0</v>
      </c>
      <c r="K195" s="73">
        <f t="shared" si="33"/>
        <v>3618.7910000000002</v>
      </c>
      <c r="L195" s="73">
        <f>L196</f>
        <v>0</v>
      </c>
      <c r="M195" s="74">
        <f>K195+L195</f>
        <v>3618.7910000000002</v>
      </c>
      <c r="N195" s="73">
        <f>N196</f>
        <v>0</v>
      </c>
      <c r="O195" s="74">
        <f>M195+N195</f>
        <v>3618.7910000000002</v>
      </c>
      <c r="P195" s="73">
        <f>P196</f>
        <v>0</v>
      </c>
      <c r="Q195" s="74">
        <f t="shared" si="29"/>
        <v>3618.7910000000002</v>
      </c>
      <c r="R195" s="73">
        <f>R196</f>
        <v>0</v>
      </c>
      <c r="S195" s="74">
        <f t="shared" si="30"/>
        <v>3618.7910000000002</v>
      </c>
      <c r="T195" s="73">
        <f>T196</f>
        <v>0</v>
      </c>
      <c r="U195" s="74">
        <f t="shared" si="31"/>
        <v>3618.7910000000002</v>
      </c>
      <c r="V195" s="74"/>
      <c r="W195" s="74">
        <f t="shared" si="32"/>
        <v>3618.7910000000002</v>
      </c>
      <c r="X195" s="72">
        <f>X196</f>
        <v>0</v>
      </c>
      <c r="Y195" s="69">
        <f>Y196</f>
        <v>0</v>
      </c>
      <c r="Z195" s="69">
        <f t="shared" si="26"/>
        <v>3618.7910000000002</v>
      </c>
      <c r="AA195" s="69">
        <f>AA196</f>
        <v>0</v>
      </c>
      <c r="AB195" s="65">
        <f t="shared" si="37"/>
        <v>3618.7910000000002</v>
      </c>
      <c r="AC195" s="69">
        <f>AC196</f>
        <v>0</v>
      </c>
      <c r="AD195" s="65">
        <f t="shared" si="37"/>
        <v>3618.7910000000002</v>
      </c>
      <c r="AE195" s="69">
        <f>AE196</f>
        <v>0</v>
      </c>
      <c r="AF195" s="65">
        <f t="shared" si="36"/>
        <v>3618.7910000000002</v>
      </c>
      <c r="AG195" s="69">
        <f>AG196</f>
        <v>-164.49</v>
      </c>
      <c r="AH195" s="65">
        <f t="shared" si="36"/>
        <v>3454.3010000000004</v>
      </c>
    </row>
    <row r="196" spans="2:35" ht="36.75" customHeight="1" x14ac:dyDescent="0.3">
      <c r="B196" s="8"/>
      <c r="C196" s="12" t="s">
        <v>16</v>
      </c>
      <c r="D196" s="12" t="s">
        <v>90</v>
      </c>
      <c r="E196" s="12">
        <v>300</v>
      </c>
      <c r="F196" s="72">
        <v>3</v>
      </c>
      <c r="G196" s="69">
        <v>3618.7910000000002</v>
      </c>
      <c r="H196" s="69"/>
      <c r="I196" s="69">
        <f t="shared" si="34"/>
        <v>3618.7910000000002</v>
      </c>
      <c r="J196" s="73"/>
      <c r="K196" s="73">
        <f t="shared" si="33"/>
        <v>3618.7910000000002</v>
      </c>
      <c r="L196" s="73"/>
      <c r="M196" s="74">
        <f>K196+L196</f>
        <v>3618.7910000000002</v>
      </c>
      <c r="N196" s="73">
        <v>0</v>
      </c>
      <c r="O196" s="74">
        <f>M196+N196</f>
        <v>3618.7910000000002</v>
      </c>
      <c r="P196" s="73">
        <v>0</v>
      </c>
      <c r="Q196" s="74">
        <f t="shared" si="29"/>
        <v>3618.7910000000002</v>
      </c>
      <c r="R196" s="73">
        <v>0</v>
      </c>
      <c r="S196" s="74">
        <f t="shared" si="30"/>
        <v>3618.7910000000002</v>
      </c>
      <c r="T196" s="73">
        <v>0</v>
      </c>
      <c r="U196" s="74">
        <f t="shared" si="31"/>
        <v>3618.7910000000002</v>
      </c>
      <c r="V196" s="74"/>
      <c r="W196" s="74">
        <f t="shared" si="32"/>
        <v>3618.7910000000002</v>
      </c>
      <c r="X196" s="72"/>
      <c r="Y196" s="69">
        <v>0</v>
      </c>
      <c r="Z196" s="69">
        <f t="shared" si="26"/>
        <v>3618.7910000000002</v>
      </c>
      <c r="AA196" s="69">
        <v>0</v>
      </c>
      <c r="AB196" s="65">
        <f t="shared" si="37"/>
        <v>3618.7910000000002</v>
      </c>
      <c r="AC196" s="69">
        <v>0</v>
      </c>
      <c r="AD196" s="65">
        <f t="shared" si="37"/>
        <v>3618.7910000000002</v>
      </c>
      <c r="AE196" s="69">
        <v>0</v>
      </c>
      <c r="AF196" s="65">
        <f t="shared" si="36"/>
        <v>3618.7910000000002</v>
      </c>
      <c r="AG196" s="69">
        <v>-164.49</v>
      </c>
      <c r="AH196" s="65">
        <f t="shared" si="36"/>
        <v>3454.3010000000004</v>
      </c>
    </row>
    <row r="197" spans="2:35" ht="219.75" customHeight="1" x14ac:dyDescent="0.3">
      <c r="B197" s="8"/>
      <c r="C197" s="12" t="s">
        <v>450</v>
      </c>
      <c r="D197" s="12" t="s">
        <v>90</v>
      </c>
      <c r="E197" s="12"/>
      <c r="F197" s="72"/>
      <c r="G197" s="69">
        <f>G198</f>
        <v>0</v>
      </c>
      <c r="H197" s="69"/>
      <c r="I197" s="69">
        <f t="shared" si="34"/>
        <v>0</v>
      </c>
      <c r="J197" s="73"/>
      <c r="K197" s="73"/>
      <c r="L197" s="73">
        <f>L198</f>
        <v>0</v>
      </c>
      <c r="M197" s="78">
        <f>M198</f>
        <v>0</v>
      </c>
      <c r="N197" s="73"/>
      <c r="O197" s="78">
        <f>O198</f>
        <v>0</v>
      </c>
      <c r="P197" s="73"/>
      <c r="Q197" s="78">
        <f t="shared" ref="Q197:W197" si="40">Q198</f>
        <v>0</v>
      </c>
      <c r="R197" s="73">
        <f t="shared" si="40"/>
        <v>0</v>
      </c>
      <c r="S197" s="78">
        <f t="shared" si="40"/>
        <v>0</v>
      </c>
      <c r="T197" s="73">
        <f t="shared" si="40"/>
        <v>0</v>
      </c>
      <c r="U197" s="78">
        <f t="shared" si="40"/>
        <v>0</v>
      </c>
      <c r="V197" s="74">
        <f t="shared" si="40"/>
        <v>0</v>
      </c>
      <c r="W197" s="78">
        <f t="shared" si="40"/>
        <v>0</v>
      </c>
      <c r="X197" s="72"/>
      <c r="Y197" s="69"/>
      <c r="Z197" s="69">
        <f t="shared" si="26"/>
        <v>0</v>
      </c>
      <c r="AA197" s="69">
        <f>AA198</f>
        <v>4248.2</v>
      </c>
      <c r="AB197" s="65">
        <f t="shared" si="37"/>
        <v>4248.2</v>
      </c>
      <c r="AC197" s="69">
        <f>AC198</f>
        <v>0</v>
      </c>
      <c r="AD197" s="65">
        <f t="shared" si="37"/>
        <v>4248.2</v>
      </c>
      <c r="AE197" s="69">
        <f>AE198</f>
        <v>0</v>
      </c>
      <c r="AF197" s="65">
        <f t="shared" si="36"/>
        <v>4248.2</v>
      </c>
      <c r="AG197" s="69">
        <f>AG198</f>
        <v>0</v>
      </c>
      <c r="AH197" s="65">
        <f t="shared" si="36"/>
        <v>4248.2</v>
      </c>
    </row>
    <row r="198" spans="2:35" ht="40.5" x14ac:dyDescent="0.3">
      <c r="B198" s="8"/>
      <c r="C198" s="12" t="s">
        <v>16</v>
      </c>
      <c r="D198" s="12" t="s">
        <v>90</v>
      </c>
      <c r="E198" s="12">
        <v>300</v>
      </c>
      <c r="F198" s="72"/>
      <c r="G198" s="69"/>
      <c r="H198" s="69"/>
      <c r="I198" s="69">
        <f t="shared" si="34"/>
        <v>0</v>
      </c>
      <c r="J198" s="73"/>
      <c r="K198" s="73"/>
      <c r="L198" s="73"/>
      <c r="M198" s="78">
        <f>L198+K198</f>
        <v>0</v>
      </c>
      <c r="N198" s="73"/>
      <c r="O198" s="78">
        <f>N198+M198</f>
        <v>0</v>
      </c>
      <c r="P198" s="73"/>
      <c r="Q198" s="78">
        <f>P198+O198</f>
        <v>0</v>
      </c>
      <c r="R198" s="73"/>
      <c r="S198" s="78">
        <f>R198+Q198</f>
        <v>0</v>
      </c>
      <c r="T198" s="73"/>
      <c r="U198" s="78">
        <f>T198+S198</f>
        <v>0</v>
      </c>
      <c r="V198" s="74"/>
      <c r="W198" s="78">
        <f>V198+U198</f>
        <v>0</v>
      </c>
      <c r="X198" s="72"/>
      <c r="Y198" s="69"/>
      <c r="Z198" s="69">
        <f t="shared" si="26"/>
        <v>0</v>
      </c>
      <c r="AA198" s="69">
        <v>4248.2</v>
      </c>
      <c r="AB198" s="65">
        <f t="shared" si="37"/>
        <v>4248.2</v>
      </c>
      <c r="AC198" s="69"/>
      <c r="AD198" s="65">
        <f t="shared" si="37"/>
        <v>4248.2</v>
      </c>
      <c r="AE198" s="69"/>
      <c r="AF198" s="65">
        <f t="shared" si="36"/>
        <v>4248.2</v>
      </c>
      <c r="AG198" s="69"/>
      <c r="AH198" s="65">
        <f t="shared" si="36"/>
        <v>4248.2</v>
      </c>
    </row>
    <row r="199" spans="2:35" ht="140.25" customHeight="1" x14ac:dyDescent="0.25">
      <c r="B199" s="34">
        <v>6</v>
      </c>
      <c r="C199" s="23" t="s">
        <v>448</v>
      </c>
      <c r="D199" s="23" t="s">
        <v>91</v>
      </c>
      <c r="E199" s="23"/>
      <c r="F199" s="39"/>
      <c r="G199" s="68">
        <f>G200+G203</f>
        <v>1692.577</v>
      </c>
      <c r="H199" s="69">
        <f>H200+H203</f>
        <v>-40</v>
      </c>
      <c r="I199" s="68">
        <f t="shared" si="34"/>
        <v>1652.577</v>
      </c>
      <c r="J199" s="70">
        <f>J200+J203</f>
        <v>0</v>
      </c>
      <c r="K199" s="70">
        <f t="shared" si="33"/>
        <v>1652.577</v>
      </c>
      <c r="L199" s="70">
        <f>L200+L203</f>
        <v>0</v>
      </c>
      <c r="M199" s="71">
        <f t="shared" ref="M199:M230" si="41">K199+L199</f>
        <v>1652.577</v>
      </c>
      <c r="N199" s="70">
        <f>N200+N203</f>
        <v>0</v>
      </c>
      <c r="O199" s="71">
        <f t="shared" ref="O199:O230" si="42">M199+N199</f>
        <v>1652.577</v>
      </c>
      <c r="P199" s="70">
        <f>P200+P203</f>
        <v>0</v>
      </c>
      <c r="Q199" s="71">
        <f t="shared" si="29"/>
        <v>1652.577</v>
      </c>
      <c r="R199" s="70">
        <f>R200+R203</f>
        <v>0</v>
      </c>
      <c r="S199" s="71">
        <f t="shared" si="30"/>
        <v>1652.577</v>
      </c>
      <c r="T199" s="70">
        <f>T200+T203</f>
        <v>0</v>
      </c>
      <c r="U199" s="71">
        <f t="shared" si="31"/>
        <v>1652.577</v>
      </c>
      <c r="V199" s="71"/>
      <c r="W199" s="71">
        <f t="shared" si="32"/>
        <v>1652.577</v>
      </c>
      <c r="X199" s="39">
        <f>X200+X203</f>
        <v>0</v>
      </c>
      <c r="Y199" s="84">
        <f>Y200+Y203</f>
        <v>40</v>
      </c>
      <c r="Z199" s="68">
        <f t="shared" si="26"/>
        <v>1692.577</v>
      </c>
      <c r="AA199" s="84">
        <f>AA200+AA203</f>
        <v>0</v>
      </c>
      <c r="AB199" s="65">
        <f t="shared" si="37"/>
        <v>1692.577</v>
      </c>
      <c r="AC199" s="84">
        <f>AC200+AC203</f>
        <v>0</v>
      </c>
      <c r="AD199" s="65">
        <f t="shared" si="37"/>
        <v>1692.577</v>
      </c>
      <c r="AE199" s="84">
        <f>AE200+AE203</f>
        <v>0</v>
      </c>
      <c r="AF199" s="65">
        <f t="shared" si="36"/>
        <v>1692.577</v>
      </c>
      <c r="AG199" s="84">
        <f>AG200+AG203</f>
        <v>0</v>
      </c>
      <c r="AH199" s="65">
        <f t="shared" si="36"/>
        <v>1692.577</v>
      </c>
    </row>
    <row r="200" spans="2:35" ht="61.5" customHeight="1" x14ac:dyDescent="0.3">
      <c r="B200" s="11"/>
      <c r="C200" s="12" t="s">
        <v>447</v>
      </c>
      <c r="D200" s="12" t="s">
        <v>92</v>
      </c>
      <c r="E200" s="12"/>
      <c r="F200" s="72"/>
      <c r="G200" s="69">
        <f>G201</f>
        <v>40</v>
      </c>
      <c r="H200" s="69">
        <f>H201</f>
        <v>-40</v>
      </c>
      <c r="I200" s="69">
        <f t="shared" si="34"/>
        <v>0</v>
      </c>
      <c r="J200" s="73">
        <f>J201</f>
        <v>0</v>
      </c>
      <c r="K200" s="73">
        <f t="shared" si="33"/>
        <v>0</v>
      </c>
      <c r="L200" s="73">
        <f>L201</f>
        <v>0</v>
      </c>
      <c r="M200" s="74">
        <f t="shared" si="41"/>
        <v>0</v>
      </c>
      <c r="N200" s="73">
        <f>N201</f>
        <v>0</v>
      </c>
      <c r="O200" s="74">
        <f t="shared" si="42"/>
        <v>0</v>
      </c>
      <c r="P200" s="73">
        <f>P201</f>
        <v>0</v>
      </c>
      <c r="Q200" s="74">
        <f t="shared" si="29"/>
        <v>0</v>
      </c>
      <c r="R200" s="73">
        <f>R201</f>
        <v>0</v>
      </c>
      <c r="S200" s="74">
        <f t="shared" si="30"/>
        <v>0</v>
      </c>
      <c r="T200" s="73">
        <f>T201</f>
        <v>0</v>
      </c>
      <c r="U200" s="74">
        <f t="shared" si="31"/>
        <v>0</v>
      </c>
      <c r="V200" s="74"/>
      <c r="W200" s="74">
        <f t="shared" si="32"/>
        <v>0</v>
      </c>
      <c r="X200" s="72">
        <f>X201</f>
        <v>0</v>
      </c>
      <c r="Y200" s="69">
        <f>Y201</f>
        <v>40</v>
      </c>
      <c r="Z200" s="69">
        <f t="shared" si="26"/>
        <v>40</v>
      </c>
      <c r="AA200" s="69">
        <f>AA201</f>
        <v>0</v>
      </c>
      <c r="AB200" s="65">
        <f t="shared" si="37"/>
        <v>40</v>
      </c>
      <c r="AC200" s="69">
        <f>AC201</f>
        <v>0</v>
      </c>
      <c r="AD200" s="65">
        <f t="shared" si="37"/>
        <v>40</v>
      </c>
      <c r="AE200" s="69">
        <f>AE201</f>
        <v>0</v>
      </c>
      <c r="AF200" s="65">
        <f t="shared" si="36"/>
        <v>40</v>
      </c>
      <c r="AG200" s="69">
        <f>AG201</f>
        <v>0</v>
      </c>
      <c r="AH200" s="65">
        <f t="shared" si="36"/>
        <v>40</v>
      </c>
    </row>
    <row r="201" spans="2:35" ht="80.25" customHeight="1" x14ac:dyDescent="0.3">
      <c r="B201" s="11"/>
      <c r="C201" s="13" t="s">
        <v>93</v>
      </c>
      <c r="D201" s="12" t="s">
        <v>94</v>
      </c>
      <c r="E201" s="12"/>
      <c r="F201" s="72"/>
      <c r="G201" s="69">
        <f>G202</f>
        <v>40</v>
      </c>
      <c r="H201" s="69">
        <f>H202</f>
        <v>-40</v>
      </c>
      <c r="I201" s="69">
        <f t="shared" si="34"/>
        <v>0</v>
      </c>
      <c r="J201" s="73">
        <f>J202</f>
        <v>0</v>
      </c>
      <c r="K201" s="73">
        <f t="shared" si="33"/>
        <v>0</v>
      </c>
      <c r="L201" s="73">
        <f>L202</f>
        <v>0</v>
      </c>
      <c r="M201" s="74">
        <f t="shared" si="41"/>
        <v>0</v>
      </c>
      <c r="N201" s="73">
        <f>N202</f>
        <v>0</v>
      </c>
      <c r="O201" s="74">
        <f t="shared" si="42"/>
        <v>0</v>
      </c>
      <c r="P201" s="73">
        <f>P202</f>
        <v>0</v>
      </c>
      <c r="Q201" s="74">
        <f t="shared" si="29"/>
        <v>0</v>
      </c>
      <c r="R201" s="73">
        <f>R202</f>
        <v>0</v>
      </c>
      <c r="S201" s="74">
        <f t="shared" si="30"/>
        <v>0</v>
      </c>
      <c r="T201" s="73">
        <f>T202</f>
        <v>0</v>
      </c>
      <c r="U201" s="74">
        <f t="shared" si="31"/>
        <v>0</v>
      </c>
      <c r="V201" s="74"/>
      <c r="W201" s="74">
        <f t="shared" si="32"/>
        <v>0</v>
      </c>
      <c r="X201" s="72">
        <f>X202</f>
        <v>0</v>
      </c>
      <c r="Y201" s="69">
        <f>Y202</f>
        <v>40</v>
      </c>
      <c r="Z201" s="69">
        <f t="shared" si="26"/>
        <v>40</v>
      </c>
      <c r="AA201" s="69">
        <f>AA202</f>
        <v>0</v>
      </c>
      <c r="AB201" s="65">
        <f t="shared" si="37"/>
        <v>40</v>
      </c>
      <c r="AC201" s="69">
        <f>AC202</f>
        <v>0</v>
      </c>
      <c r="AD201" s="65">
        <f t="shared" si="37"/>
        <v>40</v>
      </c>
      <c r="AE201" s="69">
        <f>AE202</f>
        <v>0</v>
      </c>
      <c r="AF201" s="65">
        <f t="shared" si="36"/>
        <v>40</v>
      </c>
      <c r="AG201" s="69">
        <f>AG202</f>
        <v>0</v>
      </c>
      <c r="AH201" s="65">
        <f t="shared" si="36"/>
        <v>40</v>
      </c>
    </row>
    <row r="202" spans="2:35" ht="84" customHeight="1" x14ac:dyDescent="0.3">
      <c r="B202" s="61"/>
      <c r="C202" s="14" t="s">
        <v>15</v>
      </c>
      <c r="D202" s="62" t="s">
        <v>94</v>
      </c>
      <c r="E202" s="62">
        <v>200</v>
      </c>
      <c r="F202" s="72">
        <v>12</v>
      </c>
      <c r="G202" s="69">
        <v>40</v>
      </c>
      <c r="H202" s="69">
        <v>-40</v>
      </c>
      <c r="I202" s="69">
        <f t="shared" si="34"/>
        <v>0</v>
      </c>
      <c r="J202" s="73"/>
      <c r="K202" s="73">
        <f t="shared" si="33"/>
        <v>0</v>
      </c>
      <c r="L202" s="73"/>
      <c r="M202" s="74">
        <f t="shared" si="41"/>
        <v>0</v>
      </c>
      <c r="N202" s="73"/>
      <c r="O202" s="74">
        <f t="shared" si="42"/>
        <v>0</v>
      </c>
      <c r="P202" s="73"/>
      <c r="Q202" s="74">
        <f t="shared" si="29"/>
        <v>0</v>
      </c>
      <c r="R202" s="73"/>
      <c r="S202" s="74">
        <f t="shared" si="30"/>
        <v>0</v>
      </c>
      <c r="T202" s="73"/>
      <c r="U202" s="74">
        <f t="shared" si="31"/>
        <v>0</v>
      </c>
      <c r="V202" s="74"/>
      <c r="W202" s="74">
        <f t="shared" si="32"/>
        <v>0</v>
      </c>
      <c r="X202" s="72"/>
      <c r="Y202" s="69">
        <v>40</v>
      </c>
      <c r="Z202" s="69">
        <f t="shared" si="26"/>
        <v>40</v>
      </c>
      <c r="AA202" s="69"/>
      <c r="AB202" s="65">
        <f t="shared" si="37"/>
        <v>40</v>
      </c>
      <c r="AC202" s="69"/>
      <c r="AD202" s="65">
        <f t="shared" si="37"/>
        <v>40</v>
      </c>
      <c r="AE202" s="69"/>
      <c r="AF202" s="65">
        <f t="shared" si="36"/>
        <v>40</v>
      </c>
      <c r="AG202" s="69"/>
      <c r="AH202" s="65">
        <f t="shared" si="36"/>
        <v>40</v>
      </c>
    </row>
    <row r="203" spans="2:35" ht="141.75" x14ac:dyDescent="0.3">
      <c r="B203" s="11"/>
      <c r="C203" s="12" t="s">
        <v>449</v>
      </c>
      <c r="D203" s="12" t="s">
        <v>95</v>
      </c>
      <c r="E203" s="12"/>
      <c r="F203" s="72"/>
      <c r="G203" s="69">
        <f>G204+G206</f>
        <v>1652.577</v>
      </c>
      <c r="H203" s="69">
        <f>H204+H206</f>
        <v>0</v>
      </c>
      <c r="I203" s="69">
        <f t="shared" si="34"/>
        <v>1652.577</v>
      </c>
      <c r="J203" s="73">
        <f>J204+J206</f>
        <v>0</v>
      </c>
      <c r="K203" s="73">
        <f t="shared" si="33"/>
        <v>1652.577</v>
      </c>
      <c r="L203" s="73">
        <f>L204+L206</f>
        <v>0</v>
      </c>
      <c r="M203" s="74">
        <f t="shared" si="41"/>
        <v>1652.577</v>
      </c>
      <c r="N203" s="73">
        <f>N204+N206</f>
        <v>0</v>
      </c>
      <c r="O203" s="74">
        <f t="shared" si="42"/>
        <v>1652.577</v>
      </c>
      <c r="P203" s="73">
        <f>P204+P206</f>
        <v>0</v>
      </c>
      <c r="Q203" s="74">
        <f t="shared" si="29"/>
        <v>1652.577</v>
      </c>
      <c r="R203" s="73">
        <f>R204+R206</f>
        <v>0</v>
      </c>
      <c r="S203" s="74">
        <f t="shared" si="30"/>
        <v>1652.577</v>
      </c>
      <c r="T203" s="73">
        <f>T204+T206</f>
        <v>0</v>
      </c>
      <c r="U203" s="74">
        <f t="shared" si="31"/>
        <v>1652.577</v>
      </c>
      <c r="V203" s="74"/>
      <c r="W203" s="74">
        <f t="shared" si="32"/>
        <v>1652.577</v>
      </c>
      <c r="X203" s="72">
        <f>X204+X206</f>
        <v>0</v>
      </c>
      <c r="Y203" s="69">
        <f>Y204+Y206</f>
        <v>0</v>
      </c>
      <c r="Z203" s="69">
        <f t="shared" ref="Z203:Z272" si="43">I203+Y203</f>
        <v>1652.577</v>
      </c>
      <c r="AA203" s="69">
        <f>AA204+AA206</f>
        <v>0</v>
      </c>
      <c r="AB203" s="65">
        <f t="shared" si="37"/>
        <v>1652.577</v>
      </c>
      <c r="AC203" s="69">
        <f>AC204+AC206</f>
        <v>0</v>
      </c>
      <c r="AD203" s="65">
        <f t="shared" si="37"/>
        <v>1652.577</v>
      </c>
      <c r="AE203" s="69">
        <f>AE204+AE206</f>
        <v>0</v>
      </c>
      <c r="AF203" s="65">
        <f t="shared" si="36"/>
        <v>1652.577</v>
      </c>
      <c r="AG203" s="69">
        <f>AG204+AG206</f>
        <v>0</v>
      </c>
      <c r="AH203" s="65">
        <f t="shared" si="36"/>
        <v>1652.577</v>
      </c>
    </row>
    <row r="204" spans="2:35" ht="81" hidden="1" x14ac:dyDescent="0.3">
      <c r="B204" s="11"/>
      <c r="C204" s="12" t="s">
        <v>93</v>
      </c>
      <c r="D204" s="12" t="s">
        <v>96</v>
      </c>
      <c r="E204" s="12"/>
      <c r="F204" s="72"/>
      <c r="G204" s="69">
        <f>G205</f>
        <v>0</v>
      </c>
      <c r="H204" s="69">
        <f>H205</f>
        <v>0</v>
      </c>
      <c r="I204" s="69">
        <f t="shared" si="34"/>
        <v>0</v>
      </c>
      <c r="J204" s="73">
        <f>J205</f>
        <v>0</v>
      </c>
      <c r="K204" s="73">
        <f t="shared" si="33"/>
        <v>0</v>
      </c>
      <c r="L204" s="73">
        <f>L205</f>
        <v>0</v>
      </c>
      <c r="M204" s="74">
        <f t="shared" si="41"/>
        <v>0</v>
      </c>
      <c r="N204" s="73">
        <f>N205</f>
        <v>0</v>
      </c>
      <c r="O204" s="74">
        <f t="shared" si="42"/>
        <v>0</v>
      </c>
      <c r="P204" s="73">
        <f>P205</f>
        <v>0</v>
      </c>
      <c r="Q204" s="74">
        <f t="shared" si="29"/>
        <v>0</v>
      </c>
      <c r="R204" s="73">
        <f>R205</f>
        <v>0</v>
      </c>
      <c r="S204" s="74">
        <f t="shared" si="30"/>
        <v>0</v>
      </c>
      <c r="T204" s="73">
        <f>T205</f>
        <v>0</v>
      </c>
      <c r="U204" s="74">
        <f t="shared" si="31"/>
        <v>0</v>
      </c>
      <c r="V204" s="74"/>
      <c r="W204" s="74">
        <f t="shared" si="32"/>
        <v>0</v>
      </c>
      <c r="X204" s="72">
        <f>X205</f>
        <v>0</v>
      </c>
      <c r="Y204" s="69">
        <f>Y205</f>
        <v>0</v>
      </c>
      <c r="Z204" s="69">
        <f t="shared" si="43"/>
        <v>0</v>
      </c>
      <c r="AA204" s="69">
        <f>AA205</f>
        <v>0</v>
      </c>
      <c r="AB204" s="65">
        <f t="shared" si="37"/>
        <v>0</v>
      </c>
      <c r="AC204" s="69">
        <f>AC205</f>
        <v>0</v>
      </c>
      <c r="AD204" s="65">
        <f t="shared" si="37"/>
        <v>0</v>
      </c>
      <c r="AE204" s="69">
        <f>AE205</f>
        <v>0</v>
      </c>
      <c r="AF204" s="65">
        <f t="shared" si="36"/>
        <v>0</v>
      </c>
      <c r="AG204" s="69">
        <f>AG205</f>
        <v>0</v>
      </c>
      <c r="AH204" s="65">
        <f t="shared" si="36"/>
        <v>0</v>
      </c>
    </row>
    <row r="205" spans="2:35" ht="81" hidden="1" x14ac:dyDescent="0.3">
      <c r="B205" s="11"/>
      <c r="C205" s="12" t="s">
        <v>55</v>
      </c>
      <c r="D205" s="12" t="s">
        <v>96</v>
      </c>
      <c r="E205" s="12">
        <v>600</v>
      </c>
      <c r="F205" s="72">
        <v>5</v>
      </c>
      <c r="G205" s="69"/>
      <c r="H205" s="69"/>
      <c r="I205" s="69">
        <f t="shared" si="34"/>
        <v>0</v>
      </c>
      <c r="J205" s="73"/>
      <c r="K205" s="73">
        <f t="shared" si="33"/>
        <v>0</v>
      </c>
      <c r="L205" s="73"/>
      <c r="M205" s="74">
        <f t="shared" si="41"/>
        <v>0</v>
      </c>
      <c r="N205" s="73"/>
      <c r="O205" s="74">
        <f t="shared" si="42"/>
        <v>0</v>
      </c>
      <c r="P205" s="73"/>
      <c r="Q205" s="74">
        <f t="shared" si="29"/>
        <v>0</v>
      </c>
      <c r="R205" s="73"/>
      <c r="S205" s="74">
        <f t="shared" si="30"/>
        <v>0</v>
      </c>
      <c r="T205" s="73"/>
      <c r="U205" s="74">
        <f t="shared" si="31"/>
        <v>0</v>
      </c>
      <c r="V205" s="74"/>
      <c r="W205" s="74">
        <f t="shared" si="32"/>
        <v>0</v>
      </c>
      <c r="X205" s="72"/>
      <c r="Y205" s="69"/>
      <c r="Z205" s="69">
        <f t="shared" si="43"/>
        <v>0</v>
      </c>
      <c r="AA205" s="69"/>
      <c r="AB205" s="65">
        <f t="shared" si="37"/>
        <v>0</v>
      </c>
      <c r="AC205" s="69"/>
      <c r="AD205" s="65">
        <f t="shared" si="37"/>
        <v>0</v>
      </c>
      <c r="AE205" s="69"/>
      <c r="AF205" s="65">
        <f t="shared" si="36"/>
        <v>0</v>
      </c>
      <c r="AG205" s="69"/>
      <c r="AH205" s="65">
        <f t="shared" si="36"/>
        <v>0</v>
      </c>
    </row>
    <row r="206" spans="2:35" ht="60.75" x14ac:dyDescent="0.3">
      <c r="B206" s="11"/>
      <c r="C206" s="12" t="s">
        <v>97</v>
      </c>
      <c r="D206" s="12" t="s">
        <v>98</v>
      </c>
      <c r="E206" s="12"/>
      <c r="F206" s="72"/>
      <c r="G206" s="69">
        <f>G207</f>
        <v>1652.577</v>
      </c>
      <c r="H206" s="69">
        <f>H207</f>
        <v>0</v>
      </c>
      <c r="I206" s="69">
        <f t="shared" si="34"/>
        <v>1652.577</v>
      </c>
      <c r="J206" s="73">
        <f>J207</f>
        <v>0</v>
      </c>
      <c r="K206" s="73">
        <f t="shared" si="33"/>
        <v>1652.577</v>
      </c>
      <c r="L206" s="73">
        <f>L207</f>
        <v>0</v>
      </c>
      <c r="M206" s="74">
        <f t="shared" si="41"/>
        <v>1652.577</v>
      </c>
      <c r="N206" s="73">
        <f>N207</f>
        <v>0</v>
      </c>
      <c r="O206" s="74">
        <f t="shared" si="42"/>
        <v>1652.577</v>
      </c>
      <c r="P206" s="73">
        <f>P207</f>
        <v>0</v>
      </c>
      <c r="Q206" s="74">
        <f t="shared" si="29"/>
        <v>1652.577</v>
      </c>
      <c r="R206" s="73">
        <f>R207</f>
        <v>0</v>
      </c>
      <c r="S206" s="74">
        <f t="shared" si="30"/>
        <v>1652.577</v>
      </c>
      <c r="T206" s="73">
        <f>T207</f>
        <v>0</v>
      </c>
      <c r="U206" s="74">
        <f t="shared" si="31"/>
        <v>1652.577</v>
      </c>
      <c r="V206" s="74"/>
      <c r="W206" s="74">
        <f t="shared" si="32"/>
        <v>1652.577</v>
      </c>
      <c r="X206" s="72">
        <f>X207</f>
        <v>0</v>
      </c>
      <c r="Y206" s="69">
        <f>Y207</f>
        <v>0</v>
      </c>
      <c r="Z206" s="69">
        <f t="shared" si="43"/>
        <v>1652.577</v>
      </c>
      <c r="AA206" s="69">
        <f>AA207</f>
        <v>0</v>
      </c>
      <c r="AB206" s="65">
        <f t="shared" si="37"/>
        <v>1652.577</v>
      </c>
      <c r="AC206" s="69">
        <f>AC207</f>
        <v>0</v>
      </c>
      <c r="AD206" s="65">
        <f t="shared" si="37"/>
        <v>1652.577</v>
      </c>
      <c r="AE206" s="69">
        <f>AE207</f>
        <v>0</v>
      </c>
      <c r="AF206" s="65">
        <f t="shared" si="36"/>
        <v>1652.577</v>
      </c>
      <c r="AG206" s="69">
        <f>AG207</f>
        <v>0</v>
      </c>
      <c r="AH206" s="65">
        <f t="shared" si="36"/>
        <v>1652.577</v>
      </c>
    </row>
    <row r="207" spans="2:35" ht="81" x14ac:dyDescent="0.3">
      <c r="B207" s="11"/>
      <c r="C207" s="12" t="s">
        <v>55</v>
      </c>
      <c r="D207" s="12" t="s">
        <v>98</v>
      </c>
      <c r="E207" s="12">
        <v>600</v>
      </c>
      <c r="F207" s="72">
        <v>5</v>
      </c>
      <c r="G207" s="69">
        <v>1652.577</v>
      </c>
      <c r="H207" s="69"/>
      <c r="I207" s="69">
        <f t="shared" si="34"/>
        <v>1652.577</v>
      </c>
      <c r="J207" s="73"/>
      <c r="K207" s="73">
        <f t="shared" si="33"/>
        <v>1652.577</v>
      </c>
      <c r="L207" s="73"/>
      <c r="M207" s="74">
        <f t="shared" si="41"/>
        <v>1652.577</v>
      </c>
      <c r="N207" s="73"/>
      <c r="O207" s="74">
        <f t="shared" si="42"/>
        <v>1652.577</v>
      </c>
      <c r="P207" s="73"/>
      <c r="Q207" s="74">
        <f t="shared" si="29"/>
        <v>1652.577</v>
      </c>
      <c r="R207" s="73"/>
      <c r="S207" s="74">
        <f t="shared" si="30"/>
        <v>1652.577</v>
      </c>
      <c r="T207" s="73"/>
      <c r="U207" s="74">
        <f t="shared" si="31"/>
        <v>1652.577</v>
      </c>
      <c r="V207" s="74"/>
      <c r="W207" s="74">
        <f t="shared" si="32"/>
        <v>1652.577</v>
      </c>
      <c r="X207" s="72"/>
      <c r="Y207" s="69">
        <v>0</v>
      </c>
      <c r="Z207" s="69">
        <f t="shared" si="43"/>
        <v>1652.577</v>
      </c>
      <c r="AA207" s="69">
        <v>0</v>
      </c>
      <c r="AB207" s="65">
        <f t="shared" si="37"/>
        <v>1652.577</v>
      </c>
      <c r="AC207" s="69">
        <v>0</v>
      </c>
      <c r="AD207" s="65">
        <f t="shared" si="37"/>
        <v>1652.577</v>
      </c>
      <c r="AE207" s="69">
        <v>0</v>
      </c>
      <c r="AF207" s="65">
        <f t="shared" si="36"/>
        <v>1652.577</v>
      </c>
      <c r="AG207" s="69">
        <v>0</v>
      </c>
      <c r="AH207" s="65">
        <f t="shared" si="36"/>
        <v>1652.577</v>
      </c>
    </row>
    <row r="208" spans="2:35" ht="181.5" customHeight="1" x14ac:dyDescent="0.25">
      <c r="B208" s="34">
        <v>7</v>
      </c>
      <c r="C208" s="23" t="s">
        <v>446</v>
      </c>
      <c r="D208" s="23" t="s">
        <v>99</v>
      </c>
      <c r="E208" s="23"/>
      <c r="F208" s="23"/>
      <c r="G208" s="68">
        <f>G209+G212+G215+G218+G221</f>
        <v>300</v>
      </c>
      <c r="H208" s="69">
        <f>H209+H212+H215+H218+H221</f>
        <v>40</v>
      </c>
      <c r="I208" s="68">
        <f t="shared" si="34"/>
        <v>340</v>
      </c>
      <c r="J208" s="70">
        <f>J209+J212+J215+J218+J221</f>
        <v>0</v>
      </c>
      <c r="K208" s="70">
        <f t="shared" si="33"/>
        <v>340</v>
      </c>
      <c r="L208" s="70">
        <f>L209+L212+L215+L218+L221</f>
        <v>0</v>
      </c>
      <c r="M208" s="71">
        <f t="shared" si="41"/>
        <v>340</v>
      </c>
      <c r="N208" s="70">
        <f>N209+N212+N215+N218+N221</f>
        <v>0</v>
      </c>
      <c r="O208" s="71">
        <f t="shared" si="42"/>
        <v>340</v>
      </c>
      <c r="P208" s="70">
        <f>P209+P212+P215+P218+P221</f>
        <v>0</v>
      </c>
      <c r="Q208" s="71">
        <f t="shared" si="29"/>
        <v>340</v>
      </c>
      <c r="R208" s="70">
        <f>R209+R212+R215+R218+R221</f>
        <v>0</v>
      </c>
      <c r="S208" s="71">
        <f t="shared" si="30"/>
        <v>340</v>
      </c>
      <c r="T208" s="70">
        <f>T209+T212+T215+T218+T221</f>
        <v>0</v>
      </c>
      <c r="U208" s="71">
        <f t="shared" si="31"/>
        <v>340</v>
      </c>
      <c r="V208" s="71"/>
      <c r="W208" s="100">
        <f t="shared" si="32"/>
        <v>340</v>
      </c>
      <c r="X208" s="39">
        <f>X209+X212+X215+X218+X221</f>
        <v>0</v>
      </c>
      <c r="Y208" s="84">
        <f>Y209+Y212+Y215+Y218+Y221</f>
        <v>130.4</v>
      </c>
      <c r="Z208" s="84">
        <f t="shared" si="43"/>
        <v>470.4</v>
      </c>
      <c r="AA208" s="84">
        <f>AA209+AA212+AA215+AA218+AA221</f>
        <v>0</v>
      </c>
      <c r="AB208" s="66">
        <f t="shared" si="37"/>
        <v>470.4</v>
      </c>
      <c r="AC208" s="84">
        <f>AC209+AC212+AC215+AC218+AC221</f>
        <v>370</v>
      </c>
      <c r="AD208" s="66">
        <f t="shared" si="37"/>
        <v>840.4</v>
      </c>
      <c r="AE208" s="84">
        <f>AE209+AE212+AE215+AE218+AE221</f>
        <v>0</v>
      </c>
      <c r="AF208" s="66">
        <f t="shared" si="36"/>
        <v>840.4</v>
      </c>
      <c r="AG208" s="84">
        <f>AG209+AG212+AG215+AG218+AG221</f>
        <v>65</v>
      </c>
      <c r="AH208" s="66">
        <f t="shared" si="36"/>
        <v>905.4</v>
      </c>
    </row>
    <row r="209" spans="2:34" ht="60.75" x14ac:dyDescent="0.3">
      <c r="B209" s="11"/>
      <c r="C209" s="12" t="s">
        <v>445</v>
      </c>
      <c r="D209" s="12" t="s">
        <v>100</v>
      </c>
      <c r="E209" s="12"/>
      <c r="F209" s="12"/>
      <c r="G209" s="69">
        <f>G210</f>
        <v>180</v>
      </c>
      <c r="H209" s="69">
        <f>H210</f>
        <v>120</v>
      </c>
      <c r="I209" s="69">
        <f t="shared" si="34"/>
        <v>300</v>
      </c>
      <c r="J209" s="73">
        <f>J210</f>
        <v>0</v>
      </c>
      <c r="K209" s="73">
        <f t="shared" si="33"/>
        <v>300</v>
      </c>
      <c r="L209" s="73">
        <f>L210</f>
        <v>0</v>
      </c>
      <c r="M209" s="74">
        <f t="shared" si="41"/>
        <v>300</v>
      </c>
      <c r="N209" s="73">
        <f>N210</f>
        <v>0</v>
      </c>
      <c r="O209" s="74">
        <f t="shared" si="42"/>
        <v>300</v>
      </c>
      <c r="P209" s="73">
        <f>P210</f>
        <v>0</v>
      </c>
      <c r="Q209" s="74">
        <f t="shared" si="29"/>
        <v>300</v>
      </c>
      <c r="R209" s="73">
        <f>R210</f>
        <v>0</v>
      </c>
      <c r="S209" s="74">
        <f t="shared" si="30"/>
        <v>300</v>
      </c>
      <c r="T209" s="73">
        <f>T210</f>
        <v>0</v>
      </c>
      <c r="U209" s="74">
        <f t="shared" si="31"/>
        <v>300</v>
      </c>
      <c r="V209" s="74"/>
      <c r="W209" s="74">
        <f t="shared" si="32"/>
        <v>300</v>
      </c>
      <c r="X209" s="72">
        <f>X210</f>
        <v>0</v>
      </c>
      <c r="Y209" s="69">
        <f>Y210</f>
        <v>50</v>
      </c>
      <c r="Z209" s="69">
        <f t="shared" si="43"/>
        <v>350</v>
      </c>
      <c r="AA209" s="69">
        <f>AA210</f>
        <v>0</v>
      </c>
      <c r="AB209" s="65">
        <f t="shared" si="37"/>
        <v>350</v>
      </c>
      <c r="AC209" s="69">
        <f>AC210</f>
        <v>-22.58</v>
      </c>
      <c r="AD209" s="65">
        <f t="shared" si="37"/>
        <v>327.42</v>
      </c>
      <c r="AE209" s="69">
        <f>AE210</f>
        <v>0</v>
      </c>
      <c r="AF209" s="65">
        <f t="shared" si="36"/>
        <v>327.42</v>
      </c>
      <c r="AG209" s="69">
        <f>AG210</f>
        <v>0</v>
      </c>
      <c r="AH209" s="65">
        <f t="shared" si="36"/>
        <v>327.42</v>
      </c>
    </row>
    <row r="210" spans="2:34" ht="121.5" x14ac:dyDescent="0.3">
      <c r="B210" s="11"/>
      <c r="C210" s="12" t="s">
        <v>101</v>
      </c>
      <c r="D210" s="12" t="s">
        <v>102</v>
      </c>
      <c r="E210" s="12"/>
      <c r="F210" s="12"/>
      <c r="G210" s="69">
        <f>G211</f>
        <v>180</v>
      </c>
      <c r="H210" s="69">
        <f>H211</f>
        <v>120</v>
      </c>
      <c r="I210" s="69">
        <f t="shared" si="34"/>
        <v>300</v>
      </c>
      <c r="J210" s="73">
        <f>J211</f>
        <v>0</v>
      </c>
      <c r="K210" s="73">
        <f t="shared" si="33"/>
        <v>300</v>
      </c>
      <c r="L210" s="73">
        <f>L211</f>
        <v>0</v>
      </c>
      <c r="M210" s="74">
        <f t="shared" si="41"/>
        <v>300</v>
      </c>
      <c r="N210" s="73">
        <f>N211</f>
        <v>0</v>
      </c>
      <c r="O210" s="74">
        <f t="shared" si="42"/>
        <v>300</v>
      </c>
      <c r="P210" s="73">
        <f>P211</f>
        <v>0</v>
      </c>
      <c r="Q210" s="74">
        <f t="shared" si="29"/>
        <v>300</v>
      </c>
      <c r="R210" s="73">
        <f>R211</f>
        <v>0</v>
      </c>
      <c r="S210" s="74">
        <f t="shared" si="30"/>
        <v>300</v>
      </c>
      <c r="T210" s="73">
        <f>T211</f>
        <v>0</v>
      </c>
      <c r="U210" s="74">
        <f t="shared" si="31"/>
        <v>300</v>
      </c>
      <c r="V210" s="74"/>
      <c r="W210" s="74">
        <f t="shared" si="32"/>
        <v>300</v>
      </c>
      <c r="X210" s="72">
        <f>X211</f>
        <v>0</v>
      </c>
      <c r="Y210" s="69">
        <f>Y211</f>
        <v>50</v>
      </c>
      <c r="Z210" s="69">
        <f t="shared" si="43"/>
        <v>350</v>
      </c>
      <c r="AA210" s="69">
        <f>AA211</f>
        <v>0</v>
      </c>
      <c r="AB210" s="65">
        <f t="shared" si="37"/>
        <v>350</v>
      </c>
      <c r="AC210" s="69">
        <f>AC211</f>
        <v>-22.58</v>
      </c>
      <c r="AD210" s="65">
        <f t="shared" si="37"/>
        <v>327.42</v>
      </c>
      <c r="AE210" s="69">
        <f>AE211</f>
        <v>0</v>
      </c>
      <c r="AF210" s="65">
        <f t="shared" si="36"/>
        <v>327.42</v>
      </c>
      <c r="AG210" s="69">
        <f>AG211</f>
        <v>0</v>
      </c>
      <c r="AH210" s="65">
        <f t="shared" si="36"/>
        <v>327.42</v>
      </c>
    </row>
    <row r="211" spans="2:34" ht="81" x14ac:dyDescent="0.3">
      <c r="B211" s="11"/>
      <c r="C211" s="12" t="s">
        <v>15</v>
      </c>
      <c r="D211" s="12" t="s">
        <v>102</v>
      </c>
      <c r="E211" s="12">
        <v>200</v>
      </c>
      <c r="F211" s="12">
        <v>13</v>
      </c>
      <c r="G211" s="69">
        <v>180</v>
      </c>
      <c r="H211" s="69">
        <v>120</v>
      </c>
      <c r="I211" s="69">
        <f t="shared" si="34"/>
        <v>300</v>
      </c>
      <c r="J211" s="73"/>
      <c r="K211" s="73">
        <f t="shared" si="33"/>
        <v>300</v>
      </c>
      <c r="L211" s="73"/>
      <c r="M211" s="74">
        <f t="shared" si="41"/>
        <v>300</v>
      </c>
      <c r="N211" s="73"/>
      <c r="O211" s="74">
        <f t="shared" si="42"/>
        <v>300</v>
      </c>
      <c r="P211" s="73"/>
      <c r="Q211" s="74">
        <f t="shared" si="29"/>
        <v>300</v>
      </c>
      <c r="R211" s="73"/>
      <c r="S211" s="74">
        <f t="shared" si="30"/>
        <v>300</v>
      </c>
      <c r="T211" s="73"/>
      <c r="U211" s="74">
        <f t="shared" si="31"/>
        <v>300</v>
      </c>
      <c r="V211" s="74"/>
      <c r="W211" s="74">
        <f t="shared" si="32"/>
        <v>300</v>
      </c>
      <c r="X211" s="72"/>
      <c r="Y211" s="69">
        <v>50</v>
      </c>
      <c r="Z211" s="69">
        <f t="shared" si="43"/>
        <v>350</v>
      </c>
      <c r="AA211" s="69"/>
      <c r="AB211" s="65">
        <f t="shared" si="37"/>
        <v>350</v>
      </c>
      <c r="AC211" s="69">
        <v>-22.58</v>
      </c>
      <c r="AD211" s="65">
        <f t="shared" si="37"/>
        <v>327.42</v>
      </c>
      <c r="AE211" s="69"/>
      <c r="AF211" s="65">
        <f t="shared" si="36"/>
        <v>327.42</v>
      </c>
      <c r="AG211" s="69"/>
      <c r="AH211" s="65">
        <f t="shared" si="36"/>
        <v>327.42</v>
      </c>
    </row>
    <row r="212" spans="2:34" ht="40.5" x14ac:dyDescent="0.3">
      <c r="B212" s="11"/>
      <c r="C212" s="12" t="s">
        <v>444</v>
      </c>
      <c r="D212" s="12" t="s">
        <v>103</v>
      </c>
      <c r="E212" s="12"/>
      <c r="F212" s="12"/>
      <c r="G212" s="69">
        <f>G213</f>
        <v>50</v>
      </c>
      <c r="H212" s="69">
        <f>H213</f>
        <v>-50</v>
      </c>
      <c r="I212" s="69">
        <f t="shared" si="34"/>
        <v>0</v>
      </c>
      <c r="J212" s="73">
        <f>J213</f>
        <v>0</v>
      </c>
      <c r="K212" s="73">
        <f t="shared" si="33"/>
        <v>0</v>
      </c>
      <c r="L212" s="73">
        <f>L213</f>
        <v>0</v>
      </c>
      <c r="M212" s="74">
        <f t="shared" si="41"/>
        <v>0</v>
      </c>
      <c r="N212" s="73">
        <f>N213</f>
        <v>0</v>
      </c>
      <c r="O212" s="74">
        <f t="shared" si="42"/>
        <v>0</v>
      </c>
      <c r="P212" s="73">
        <f>P213</f>
        <v>0</v>
      </c>
      <c r="Q212" s="74">
        <f t="shared" si="29"/>
        <v>0</v>
      </c>
      <c r="R212" s="73">
        <f>R213</f>
        <v>0</v>
      </c>
      <c r="S212" s="74">
        <f t="shared" si="30"/>
        <v>0</v>
      </c>
      <c r="T212" s="73">
        <f>T213</f>
        <v>0</v>
      </c>
      <c r="U212" s="74">
        <f t="shared" si="31"/>
        <v>0</v>
      </c>
      <c r="V212" s="74"/>
      <c r="W212" s="74">
        <f t="shared" si="32"/>
        <v>0</v>
      </c>
      <c r="X212" s="72">
        <f>X213</f>
        <v>0</v>
      </c>
      <c r="Y212" s="69">
        <f>Y213</f>
        <v>0</v>
      </c>
      <c r="Z212" s="69">
        <f t="shared" si="43"/>
        <v>0</v>
      </c>
      <c r="AA212" s="69">
        <f>AA213</f>
        <v>0</v>
      </c>
      <c r="AB212" s="65">
        <f t="shared" si="37"/>
        <v>0</v>
      </c>
      <c r="AC212" s="69">
        <f>AC213</f>
        <v>0</v>
      </c>
      <c r="AD212" s="65">
        <f t="shared" si="37"/>
        <v>0</v>
      </c>
      <c r="AE212" s="69">
        <f>AE213</f>
        <v>0</v>
      </c>
      <c r="AF212" s="65">
        <f t="shared" si="36"/>
        <v>0</v>
      </c>
      <c r="AG212" s="69">
        <f>AG213</f>
        <v>65</v>
      </c>
      <c r="AH212" s="65">
        <f t="shared" si="36"/>
        <v>65</v>
      </c>
    </row>
    <row r="213" spans="2:34" ht="121.5" x14ac:dyDescent="0.3">
      <c r="B213" s="11"/>
      <c r="C213" s="12" t="s">
        <v>101</v>
      </c>
      <c r="D213" s="12" t="s">
        <v>104</v>
      </c>
      <c r="E213" s="12"/>
      <c r="F213" s="12"/>
      <c r="G213" s="69">
        <f>G214</f>
        <v>50</v>
      </c>
      <c r="H213" s="69">
        <f>H214</f>
        <v>-50</v>
      </c>
      <c r="I213" s="69">
        <f t="shared" ref="I213:I282" si="44">G213+H213</f>
        <v>0</v>
      </c>
      <c r="J213" s="73">
        <f>J214</f>
        <v>0</v>
      </c>
      <c r="K213" s="73">
        <f t="shared" si="33"/>
        <v>0</v>
      </c>
      <c r="L213" s="73">
        <f>L214</f>
        <v>0</v>
      </c>
      <c r="M213" s="74">
        <f t="shared" si="41"/>
        <v>0</v>
      </c>
      <c r="N213" s="73">
        <f>N214</f>
        <v>0</v>
      </c>
      <c r="O213" s="74">
        <f t="shared" si="42"/>
        <v>0</v>
      </c>
      <c r="P213" s="73">
        <f>P214</f>
        <v>0</v>
      </c>
      <c r="Q213" s="74">
        <f t="shared" si="29"/>
        <v>0</v>
      </c>
      <c r="R213" s="73">
        <f>R214</f>
        <v>0</v>
      </c>
      <c r="S213" s="74">
        <f t="shared" si="30"/>
        <v>0</v>
      </c>
      <c r="T213" s="73">
        <f>T214</f>
        <v>0</v>
      </c>
      <c r="U213" s="74">
        <f t="shared" si="31"/>
        <v>0</v>
      </c>
      <c r="V213" s="74"/>
      <c r="W213" s="74">
        <f t="shared" si="32"/>
        <v>0</v>
      </c>
      <c r="X213" s="72">
        <f>X214</f>
        <v>0</v>
      </c>
      <c r="Y213" s="69">
        <f>Y214</f>
        <v>0</v>
      </c>
      <c r="Z213" s="69">
        <f t="shared" si="43"/>
        <v>0</v>
      </c>
      <c r="AA213" s="69">
        <f>AA214</f>
        <v>0</v>
      </c>
      <c r="AB213" s="65">
        <f t="shared" si="37"/>
        <v>0</v>
      </c>
      <c r="AC213" s="69">
        <f>AC214</f>
        <v>0</v>
      </c>
      <c r="AD213" s="65">
        <f t="shared" si="37"/>
        <v>0</v>
      </c>
      <c r="AE213" s="69">
        <f>AE214</f>
        <v>0</v>
      </c>
      <c r="AF213" s="65">
        <f t="shared" si="36"/>
        <v>0</v>
      </c>
      <c r="AG213" s="69">
        <f>AG214</f>
        <v>65</v>
      </c>
      <c r="AH213" s="65">
        <f t="shared" si="36"/>
        <v>65</v>
      </c>
    </row>
    <row r="214" spans="2:34" ht="81" x14ac:dyDescent="0.3">
      <c r="B214" s="11"/>
      <c r="C214" s="12" t="s">
        <v>15</v>
      </c>
      <c r="D214" s="12" t="s">
        <v>104</v>
      </c>
      <c r="E214" s="12">
        <v>200</v>
      </c>
      <c r="F214" s="12">
        <v>13</v>
      </c>
      <c r="G214" s="69">
        <v>50</v>
      </c>
      <c r="H214" s="69">
        <v>-50</v>
      </c>
      <c r="I214" s="69">
        <f t="shared" si="44"/>
        <v>0</v>
      </c>
      <c r="J214" s="73"/>
      <c r="K214" s="73">
        <f t="shared" si="33"/>
        <v>0</v>
      </c>
      <c r="L214" s="73"/>
      <c r="M214" s="74">
        <f t="shared" si="41"/>
        <v>0</v>
      </c>
      <c r="N214" s="73"/>
      <c r="O214" s="74">
        <f t="shared" si="42"/>
        <v>0</v>
      </c>
      <c r="P214" s="73"/>
      <c r="Q214" s="74">
        <f t="shared" si="29"/>
        <v>0</v>
      </c>
      <c r="R214" s="73"/>
      <c r="S214" s="74">
        <f t="shared" si="30"/>
        <v>0</v>
      </c>
      <c r="T214" s="73"/>
      <c r="U214" s="74">
        <f t="shared" si="31"/>
        <v>0</v>
      </c>
      <c r="V214" s="74"/>
      <c r="W214" s="74">
        <f t="shared" si="32"/>
        <v>0</v>
      </c>
      <c r="X214" s="72"/>
      <c r="Y214" s="69">
        <v>0</v>
      </c>
      <c r="Z214" s="69">
        <f t="shared" si="43"/>
        <v>0</v>
      </c>
      <c r="AA214" s="69">
        <v>0</v>
      </c>
      <c r="AB214" s="65">
        <f t="shared" si="37"/>
        <v>0</v>
      </c>
      <c r="AC214" s="69">
        <v>0</v>
      </c>
      <c r="AD214" s="65">
        <f t="shared" si="37"/>
        <v>0</v>
      </c>
      <c r="AE214" s="69">
        <v>0</v>
      </c>
      <c r="AF214" s="65">
        <f t="shared" ref="AF214:AH283" si="45">AD214+AE214</f>
        <v>0</v>
      </c>
      <c r="AG214" s="69">
        <v>65</v>
      </c>
      <c r="AH214" s="65">
        <f t="shared" si="45"/>
        <v>65</v>
      </c>
    </row>
    <row r="215" spans="2:34" ht="82.5" customHeight="1" x14ac:dyDescent="0.3">
      <c r="B215" s="11"/>
      <c r="C215" s="12" t="s">
        <v>443</v>
      </c>
      <c r="D215" s="12" t="s">
        <v>105</v>
      </c>
      <c r="E215" s="12"/>
      <c r="F215" s="12"/>
      <c r="G215" s="69">
        <f>G216</f>
        <v>10</v>
      </c>
      <c r="H215" s="69">
        <f>H216</f>
        <v>-10</v>
      </c>
      <c r="I215" s="69">
        <f t="shared" si="44"/>
        <v>0</v>
      </c>
      <c r="J215" s="73">
        <f>J216</f>
        <v>0</v>
      </c>
      <c r="K215" s="73">
        <f t="shared" si="33"/>
        <v>0</v>
      </c>
      <c r="L215" s="73">
        <f>L216</f>
        <v>0</v>
      </c>
      <c r="M215" s="74">
        <f t="shared" si="41"/>
        <v>0</v>
      </c>
      <c r="N215" s="73">
        <f>N216</f>
        <v>0</v>
      </c>
      <c r="O215" s="74">
        <f t="shared" si="42"/>
        <v>0</v>
      </c>
      <c r="P215" s="73">
        <f>P216</f>
        <v>0</v>
      </c>
      <c r="Q215" s="74">
        <f t="shared" si="29"/>
        <v>0</v>
      </c>
      <c r="R215" s="73">
        <f>R216</f>
        <v>0</v>
      </c>
      <c r="S215" s="74">
        <f t="shared" si="30"/>
        <v>0</v>
      </c>
      <c r="T215" s="73">
        <f>T216</f>
        <v>0</v>
      </c>
      <c r="U215" s="74">
        <f t="shared" si="31"/>
        <v>0</v>
      </c>
      <c r="V215" s="74"/>
      <c r="W215" s="74">
        <f t="shared" si="32"/>
        <v>0</v>
      </c>
      <c r="X215" s="72">
        <f>X216</f>
        <v>0</v>
      </c>
      <c r="Y215" s="69">
        <f>Y216</f>
        <v>0</v>
      </c>
      <c r="Z215" s="69">
        <f t="shared" si="43"/>
        <v>0</v>
      </c>
      <c r="AA215" s="69">
        <f>AA216</f>
        <v>0</v>
      </c>
      <c r="AB215" s="65">
        <f t="shared" si="37"/>
        <v>0</v>
      </c>
      <c r="AC215" s="69">
        <f>AC216</f>
        <v>0</v>
      </c>
      <c r="AD215" s="65">
        <f t="shared" si="37"/>
        <v>0</v>
      </c>
      <c r="AE215" s="69">
        <f>AE216</f>
        <v>0</v>
      </c>
      <c r="AF215" s="65">
        <f t="shared" si="45"/>
        <v>0</v>
      </c>
      <c r="AG215" s="69">
        <f>AG216</f>
        <v>0</v>
      </c>
      <c r="AH215" s="65">
        <f t="shared" si="45"/>
        <v>0</v>
      </c>
    </row>
    <row r="216" spans="2:34" ht="121.5" x14ac:dyDescent="0.3">
      <c r="B216" s="11"/>
      <c r="C216" s="12" t="s">
        <v>101</v>
      </c>
      <c r="D216" s="12" t="s">
        <v>106</v>
      </c>
      <c r="E216" s="12"/>
      <c r="F216" s="12"/>
      <c r="G216" s="69">
        <f>G217</f>
        <v>10</v>
      </c>
      <c r="H216" s="69">
        <f>H217</f>
        <v>-10</v>
      </c>
      <c r="I216" s="69">
        <f t="shared" si="44"/>
        <v>0</v>
      </c>
      <c r="J216" s="73">
        <f>J217</f>
        <v>0</v>
      </c>
      <c r="K216" s="73">
        <f t="shared" si="33"/>
        <v>0</v>
      </c>
      <c r="L216" s="73">
        <f>L217</f>
        <v>0</v>
      </c>
      <c r="M216" s="74">
        <f t="shared" si="41"/>
        <v>0</v>
      </c>
      <c r="N216" s="73">
        <f>N217</f>
        <v>0</v>
      </c>
      <c r="O216" s="74">
        <f t="shared" si="42"/>
        <v>0</v>
      </c>
      <c r="P216" s="73">
        <f>P217</f>
        <v>0</v>
      </c>
      <c r="Q216" s="74">
        <f t="shared" si="29"/>
        <v>0</v>
      </c>
      <c r="R216" s="73">
        <f>R217</f>
        <v>0</v>
      </c>
      <c r="S216" s="74">
        <f t="shared" si="30"/>
        <v>0</v>
      </c>
      <c r="T216" s="73">
        <f>T217</f>
        <v>0</v>
      </c>
      <c r="U216" s="74">
        <f t="shared" si="31"/>
        <v>0</v>
      </c>
      <c r="V216" s="74"/>
      <c r="W216" s="74">
        <f t="shared" si="32"/>
        <v>0</v>
      </c>
      <c r="X216" s="72">
        <f>X217</f>
        <v>0</v>
      </c>
      <c r="Y216" s="69">
        <f>Y217</f>
        <v>0</v>
      </c>
      <c r="Z216" s="69">
        <f t="shared" si="43"/>
        <v>0</v>
      </c>
      <c r="AA216" s="69">
        <f>AA217</f>
        <v>0</v>
      </c>
      <c r="AB216" s="65">
        <f t="shared" si="37"/>
        <v>0</v>
      </c>
      <c r="AC216" s="69">
        <f>AC217</f>
        <v>0</v>
      </c>
      <c r="AD216" s="65">
        <f t="shared" si="37"/>
        <v>0</v>
      </c>
      <c r="AE216" s="69">
        <f>AE217</f>
        <v>0</v>
      </c>
      <c r="AF216" s="65">
        <f t="shared" si="45"/>
        <v>0</v>
      </c>
      <c r="AG216" s="69">
        <f>AG217</f>
        <v>0</v>
      </c>
      <c r="AH216" s="65">
        <f t="shared" si="45"/>
        <v>0</v>
      </c>
    </row>
    <row r="217" spans="2:34" ht="81" x14ac:dyDescent="0.3">
      <c r="B217" s="11"/>
      <c r="C217" s="12" t="s">
        <v>15</v>
      </c>
      <c r="D217" s="12" t="s">
        <v>106</v>
      </c>
      <c r="E217" s="12">
        <v>200</v>
      </c>
      <c r="F217" s="12">
        <v>13</v>
      </c>
      <c r="G217" s="69">
        <v>10</v>
      </c>
      <c r="H217" s="69">
        <v>-10</v>
      </c>
      <c r="I217" s="69">
        <f t="shared" si="44"/>
        <v>0</v>
      </c>
      <c r="J217" s="73"/>
      <c r="K217" s="73">
        <f t="shared" si="33"/>
        <v>0</v>
      </c>
      <c r="L217" s="73"/>
      <c r="M217" s="74">
        <f t="shared" si="41"/>
        <v>0</v>
      </c>
      <c r="N217" s="73"/>
      <c r="O217" s="74">
        <f t="shared" si="42"/>
        <v>0</v>
      </c>
      <c r="P217" s="73"/>
      <c r="Q217" s="74">
        <f t="shared" si="29"/>
        <v>0</v>
      </c>
      <c r="R217" s="73"/>
      <c r="S217" s="74">
        <f t="shared" si="30"/>
        <v>0</v>
      </c>
      <c r="T217" s="73"/>
      <c r="U217" s="74">
        <f t="shared" si="31"/>
        <v>0</v>
      </c>
      <c r="V217" s="74"/>
      <c r="W217" s="74">
        <f t="shared" si="32"/>
        <v>0</v>
      </c>
      <c r="X217" s="72"/>
      <c r="Y217" s="69">
        <v>0</v>
      </c>
      <c r="Z217" s="69">
        <f t="shared" si="43"/>
        <v>0</v>
      </c>
      <c r="AA217" s="69">
        <v>0</v>
      </c>
      <c r="AB217" s="65">
        <f t="shared" si="37"/>
        <v>0</v>
      </c>
      <c r="AC217" s="69">
        <v>0</v>
      </c>
      <c r="AD217" s="65">
        <f t="shared" si="37"/>
        <v>0</v>
      </c>
      <c r="AE217" s="69">
        <v>0</v>
      </c>
      <c r="AF217" s="65">
        <f t="shared" si="45"/>
        <v>0</v>
      </c>
      <c r="AG217" s="69">
        <v>0</v>
      </c>
      <c r="AH217" s="65">
        <f t="shared" si="45"/>
        <v>0</v>
      </c>
    </row>
    <row r="218" spans="2:34" ht="60.75" x14ac:dyDescent="0.3">
      <c r="B218" s="11"/>
      <c r="C218" s="12" t="s">
        <v>442</v>
      </c>
      <c r="D218" s="12" t="s">
        <v>107</v>
      </c>
      <c r="E218" s="12"/>
      <c r="F218" s="12"/>
      <c r="G218" s="69">
        <f>G219</f>
        <v>10</v>
      </c>
      <c r="H218" s="69">
        <f>H219</f>
        <v>30</v>
      </c>
      <c r="I218" s="69">
        <f t="shared" si="44"/>
        <v>40</v>
      </c>
      <c r="J218" s="73">
        <f>J219</f>
        <v>0</v>
      </c>
      <c r="K218" s="73">
        <f t="shared" si="33"/>
        <v>40</v>
      </c>
      <c r="L218" s="73">
        <f>L219</f>
        <v>0</v>
      </c>
      <c r="M218" s="74">
        <f t="shared" si="41"/>
        <v>40</v>
      </c>
      <c r="N218" s="73">
        <f>N219</f>
        <v>0</v>
      </c>
      <c r="O218" s="74">
        <f t="shared" si="42"/>
        <v>40</v>
      </c>
      <c r="P218" s="73">
        <f>P219</f>
        <v>0</v>
      </c>
      <c r="Q218" s="74">
        <f t="shared" si="29"/>
        <v>40</v>
      </c>
      <c r="R218" s="73">
        <f>R219</f>
        <v>0</v>
      </c>
      <c r="S218" s="74">
        <f t="shared" si="30"/>
        <v>40</v>
      </c>
      <c r="T218" s="73">
        <f>T219</f>
        <v>0</v>
      </c>
      <c r="U218" s="74">
        <f t="shared" si="31"/>
        <v>40</v>
      </c>
      <c r="V218" s="74"/>
      <c r="W218" s="74">
        <f t="shared" si="32"/>
        <v>40</v>
      </c>
      <c r="X218" s="72">
        <f>X219</f>
        <v>0</v>
      </c>
      <c r="Y218" s="69">
        <f>Y219</f>
        <v>80.400000000000006</v>
      </c>
      <c r="Z218" s="69">
        <f t="shared" si="43"/>
        <v>120.4</v>
      </c>
      <c r="AA218" s="69">
        <f>AA219</f>
        <v>0</v>
      </c>
      <c r="AB218" s="65">
        <f t="shared" si="37"/>
        <v>120.4</v>
      </c>
      <c r="AC218" s="69">
        <f>AC219</f>
        <v>-2.4020000000000001</v>
      </c>
      <c r="AD218" s="65">
        <f t="shared" si="37"/>
        <v>117.998</v>
      </c>
      <c r="AE218" s="69">
        <f>AE219</f>
        <v>0</v>
      </c>
      <c r="AF218" s="65">
        <f t="shared" si="45"/>
        <v>117.998</v>
      </c>
      <c r="AG218" s="69">
        <f>AG219</f>
        <v>0</v>
      </c>
      <c r="AH218" s="65">
        <f t="shared" si="45"/>
        <v>117.998</v>
      </c>
    </row>
    <row r="219" spans="2:34" ht="121.5" x14ac:dyDescent="0.3">
      <c r="B219" s="11"/>
      <c r="C219" s="12" t="s">
        <v>101</v>
      </c>
      <c r="D219" s="12" t="s">
        <v>108</v>
      </c>
      <c r="E219" s="12"/>
      <c r="F219" s="12"/>
      <c r="G219" s="69">
        <f>G220</f>
        <v>10</v>
      </c>
      <c r="H219" s="69">
        <f>H220</f>
        <v>30</v>
      </c>
      <c r="I219" s="69">
        <f t="shared" si="44"/>
        <v>40</v>
      </c>
      <c r="J219" s="73">
        <f>J220</f>
        <v>0</v>
      </c>
      <c r="K219" s="73">
        <f t="shared" si="33"/>
        <v>40</v>
      </c>
      <c r="L219" s="73">
        <f>L220</f>
        <v>0</v>
      </c>
      <c r="M219" s="74">
        <f t="shared" si="41"/>
        <v>40</v>
      </c>
      <c r="N219" s="73">
        <f>N220</f>
        <v>0</v>
      </c>
      <c r="O219" s="74">
        <f t="shared" si="42"/>
        <v>40</v>
      </c>
      <c r="P219" s="73">
        <f>P220</f>
        <v>0</v>
      </c>
      <c r="Q219" s="74">
        <f t="shared" ref="Q219:Q294" si="46">O219+P219</f>
        <v>40</v>
      </c>
      <c r="R219" s="73">
        <f>R220</f>
        <v>0</v>
      </c>
      <c r="S219" s="74">
        <f t="shared" ref="S219:S294" si="47">Q219+R219</f>
        <v>40</v>
      </c>
      <c r="T219" s="73">
        <f>T220</f>
        <v>0</v>
      </c>
      <c r="U219" s="74">
        <f t="shared" ref="U219:U294" si="48">S219+T219</f>
        <v>40</v>
      </c>
      <c r="V219" s="74"/>
      <c r="W219" s="74">
        <f t="shared" ref="W219:W294" si="49">U219+V219</f>
        <v>40</v>
      </c>
      <c r="X219" s="72">
        <f>X220</f>
        <v>0</v>
      </c>
      <c r="Y219" s="69">
        <f>Y220</f>
        <v>80.400000000000006</v>
      </c>
      <c r="Z219" s="69">
        <f t="shared" si="43"/>
        <v>120.4</v>
      </c>
      <c r="AA219" s="69">
        <f>AA220</f>
        <v>0</v>
      </c>
      <c r="AB219" s="65">
        <f t="shared" si="37"/>
        <v>120.4</v>
      </c>
      <c r="AC219" s="69">
        <f>AC220</f>
        <v>-2.4020000000000001</v>
      </c>
      <c r="AD219" s="65">
        <f t="shared" si="37"/>
        <v>117.998</v>
      </c>
      <c r="AE219" s="69">
        <f>AE220</f>
        <v>0</v>
      </c>
      <c r="AF219" s="65">
        <f t="shared" si="45"/>
        <v>117.998</v>
      </c>
      <c r="AG219" s="69">
        <f>AG220</f>
        <v>0</v>
      </c>
      <c r="AH219" s="65">
        <f t="shared" si="45"/>
        <v>117.998</v>
      </c>
    </row>
    <row r="220" spans="2:34" ht="81" x14ac:dyDescent="0.3">
      <c r="B220" s="11"/>
      <c r="C220" s="12" t="s">
        <v>15</v>
      </c>
      <c r="D220" s="12" t="s">
        <v>108</v>
      </c>
      <c r="E220" s="12">
        <v>200</v>
      </c>
      <c r="F220" s="12">
        <v>13</v>
      </c>
      <c r="G220" s="69">
        <v>10</v>
      </c>
      <c r="H220" s="69">
        <v>30</v>
      </c>
      <c r="I220" s="69">
        <f t="shared" si="44"/>
        <v>40</v>
      </c>
      <c r="J220" s="73"/>
      <c r="K220" s="73">
        <f t="shared" si="33"/>
        <v>40</v>
      </c>
      <c r="L220" s="73"/>
      <c r="M220" s="74">
        <f t="shared" si="41"/>
        <v>40</v>
      </c>
      <c r="N220" s="73"/>
      <c r="O220" s="74">
        <f t="shared" si="42"/>
        <v>40</v>
      </c>
      <c r="P220" s="73"/>
      <c r="Q220" s="74">
        <f t="shared" si="46"/>
        <v>40</v>
      </c>
      <c r="R220" s="73"/>
      <c r="S220" s="74">
        <f t="shared" si="47"/>
        <v>40</v>
      </c>
      <c r="T220" s="73"/>
      <c r="U220" s="74">
        <f t="shared" si="48"/>
        <v>40</v>
      </c>
      <c r="V220" s="74"/>
      <c r="W220" s="74">
        <f t="shared" si="49"/>
        <v>40</v>
      </c>
      <c r="X220" s="72"/>
      <c r="Y220" s="69">
        <v>80.400000000000006</v>
      </c>
      <c r="Z220" s="69">
        <f t="shared" si="43"/>
        <v>120.4</v>
      </c>
      <c r="AA220" s="69">
        <v>0</v>
      </c>
      <c r="AB220" s="65">
        <f t="shared" si="37"/>
        <v>120.4</v>
      </c>
      <c r="AC220" s="69">
        <v>-2.4020000000000001</v>
      </c>
      <c r="AD220" s="65">
        <f t="shared" si="37"/>
        <v>117.998</v>
      </c>
      <c r="AE220" s="69"/>
      <c r="AF220" s="65">
        <f t="shared" si="45"/>
        <v>117.998</v>
      </c>
      <c r="AG220" s="69"/>
      <c r="AH220" s="65">
        <f t="shared" si="45"/>
        <v>117.998</v>
      </c>
    </row>
    <row r="221" spans="2:34" ht="101.25" x14ac:dyDescent="0.3">
      <c r="B221" s="11"/>
      <c r="C221" s="12" t="s">
        <v>441</v>
      </c>
      <c r="D221" s="12" t="s">
        <v>109</v>
      </c>
      <c r="E221" s="12"/>
      <c r="F221" s="12"/>
      <c r="G221" s="69">
        <f>G222</f>
        <v>50</v>
      </c>
      <c r="H221" s="69">
        <f>H222</f>
        <v>-50</v>
      </c>
      <c r="I221" s="69">
        <f t="shared" si="44"/>
        <v>0</v>
      </c>
      <c r="J221" s="73">
        <f>J222</f>
        <v>0</v>
      </c>
      <c r="K221" s="73">
        <f t="shared" si="33"/>
        <v>0</v>
      </c>
      <c r="L221" s="73">
        <f>L222</f>
        <v>0</v>
      </c>
      <c r="M221" s="74">
        <f t="shared" si="41"/>
        <v>0</v>
      </c>
      <c r="N221" s="73">
        <f>N222</f>
        <v>0</v>
      </c>
      <c r="O221" s="74">
        <f t="shared" si="42"/>
        <v>0</v>
      </c>
      <c r="P221" s="73">
        <f>P222</f>
        <v>0</v>
      </c>
      <c r="Q221" s="74">
        <f t="shared" si="46"/>
        <v>0</v>
      </c>
      <c r="R221" s="73">
        <f>R222</f>
        <v>0</v>
      </c>
      <c r="S221" s="74">
        <f t="shared" si="47"/>
        <v>0</v>
      </c>
      <c r="T221" s="73">
        <f>T222</f>
        <v>0</v>
      </c>
      <c r="U221" s="74">
        <f t="shared" si="48"/>
        <v>0</v>
      </c>
      <c r="V221" s="74"/>
      <c r="W221" s="74">
        <f t="shared" si="49"/>
        <v>0</v>
      </c>
      <c r="X221" s="72">
        <f>X222</f>
        <v>0</v>
      </c>
      <c r="Y221" s="69">
        <f>Y222</f>
        <v>0</v>
      </c>
      <c r="Z221" s="69">
        <f t="shared" si="43"/>
        <v>0</v>
      </c>
      <c r="AA221" s="69">
        <f>AA222</f>
        <v>0</v>
      </c>
      <c r="AB221" s="65">
        <f t="shared" si="37"/>
        <v>0</v>
      </c>
      <c r="AC221" s="69">
        <f>AC222</f>
        <v>394.98200000000003</v>
      </c>
      <c r="AD221" s="65">
        <f t="shared" si="37"/>
        <v>394.98200000000003</v>
      </c>
      <c r="AE221" s="69">
        <f>AE222</f>
        <v>0</v>
      </c>
      <c r="AF221" s="65">
        <f t="shared" si="45"/>
        <v>394.98200000000003</v>
      </c>
      <c r="AG221" s="69">
        <f>AG222</f>
        <v>0</v>
      </c>
      <c r="AH221" s="65">
        <f t="shared" si="45"/>
        <v>394.98200000000003</v>
      </c>
    </row>
    <row r="222" spans="2:34" ht="121.5" x14ac:dyDescent="0.3">
      <c r="B222" s="11"/>
      <c r="C222" s="12" t="s">
        <v>101</v>
      </c>
      <c r="D222" s="12" t="s">
        <v>110</v>
      </c>
      <c r="E222" s="12"/>
      <c r="F222" s="12"/>
      <c r="G222" s="69">
        <f>G223</f>
        <v>50</v>
      </c>
      <c r="H222" s="69">
        <f>H223</f>
        <v>-50</v>
      </c>
      <c r="I222" s="69">
        <f t="shared" si="44"/>
        <v>0</v>
      </c>
      <c r="J222" s="73">
        <f>J223</f>
        <v>0</v>
      </c>
      <c r="K222" s="73">
        <f t="shared" si="33"/>
        <v>0</v>
      </c>
      <c r="L222" s="73">
        <f>L223</f>
        <v>0</v>
      </c>
      <c r="M222" s="74">
        <f t="shared" si="41"/>
        <v>0</v>
      </c>
      <c r="N222" s="73">
        <f>N223</f>
        <v>0</v>
      </c>
      <c r="O222" s="74">
        <f t="shared" si="42"/>
        <v>0</v>
      </c>
      <c r="P222" s="73">
        <f>P223</f>
        <v>0</v>
      </c>
      <c r="Q222" s="74">
        <f t="shared" si="46"/>
        <v>0</v>
      </c>
      <c r="R222" s="73">
        <f>R223</f>
        <v>0</v>
      </c>
      <c r="S222" s="74">
        <f t="shared" si="47"/>
        <v>0</v>
      </c>
      <c r="T222" s="73">
        <f>T223</f>
        <v>0</v>
      </c>
      <c r="U222" s="74">
        <f t="shared" si="48"/>
        <v>0</v>
      </c>
      <c r="V222" s="74"/>
      <c r="W222" s="74">
        <f t="shared" si="49"/>
        <v>0</v>
      </c>
      <c r="X222" s="72">
        <f>X223</f>
        <v>0</v>
      </c>
      <c r="Y222" s="69">
        <f>Y223</f>
        <v>0</v>
      </c>
      <c r="Z222" s="69">
        <f t="shared" si="43"/>
        <v>0</v>
      </c>
      <c r="AA222" s="69">
        <f>AA223</f>
        <v>0</v>
      </c>
      <c r="AB222" s="65">
        <f t="shared" si="37"/>
        <v>0</v>
      </c>
      <c r="AC222" s="69">
        <f>AC223</f>
        <v>394.98200000000003</v>
      </c>
      <c r="AD222" s="65">
        <f t="shared" si="37"/>
        <v>394.98200000000003</v>
      </c>
      <c r="AE222" s="69">
        <f>AE223</f>
        <v>0</v>
      </c>
      <c r="AF222" s="65">
        <f t="shared" si="45"/>
        <v>394.98200000000003</v>
      </c>
      <c r="AG222" s="69">
        <f>AG223</f>
        <v>0</v>
      </c>
      <c r="AH222" s="65">
        <f t="shared" si="45"/>
        <v>394.98200000000003</v>
      </c>
    </row>
    <row r="223" spans="2:34" ht="81" x14ac:dyDescent="0.3">
      <c r="B223" s="11"/>
      <c r="C223" s="12" t="s">
        <v>15</v>
      </c>
      <c r="D223" s="12" t="s">
        <v>110</v>
      </c>
      <c r="E223" s="12">
        <v>200</v>
      </c>
      <c r="F223" s="12">
        <v>13</v>
      </c>
      <c r="G223" s="69">
        <v>50</v>
      </c>
      <c r="H223" s="69">
        <v>-50</v>
      </c>
      <c r="I223" s="69">
        <f t="shared" si="44"/>
        <v>0</v>
      </c>
      <c r="J223" s="73"/>
      <c r="K223" s="73">
        <f t="shared" ref="K223:K298" si="50">I223+J223</f>
        <v>0</v>
      </c>
      <c r="L223" s="73"/>
      <c r="M223" s="74">
        <f t="shared" si="41"/>
        <v>0</v>
      </c>
      <c r="N223" s="73"/>
      <c r="O223" s="74">
        <f t="shared" si="42"/>
        <v>0</v>
      </c>
      <c r="P223" s="73"/>
      <c r="Q223" s="74">
        <f t="shared" si="46"/>
        <v>0</v>
      </c>
      <c r="R223" s="73"/>
      <c r="S223" s="74">
        <f t="shared" si="47"/>
        <v>0</v>
      </c>
      <c r="T223" s="73">
        <v>0</v>
      </c>
      <c r="U223" s="74">
        <f t="shared" si="48"/>
        <v>0</v>
      </c>
      <c r="V223" s="74"/>
      <c r="W223" s="74">
        <f t="shared" si="49"/>
        <v>0</v>
      </c>
      <c r="X223" s="72"/>
      <c r="Y223" s="69">
        <v>0</v>
      </c>
      <c r="Z223" s="69">
        <f t="shared" si="43"/>
        <v>0</v>
      </c>
      <c r="AA223" s="69">
        <v>0</v>
      </c>
      <c r="AB223" s="65">
        <f t="shared" si="37"/>
        <v>0</v>
      </c>
      <c r="AC223" s="69">
        <v>394.98200000000003</v>
      </c>
      <c r="AD223" s="65">
        <f t="shared" si="37"/>
        <v>394.98200000000003</v>
      </c>
      <c r="AE223" s="69"/>
      <c r="AF223" s="65">
        <f t="shared" si="45"/>
        <v>394.98200000000003</v>
      </c>
      <c r="AG223" s="69"/>
      <c r="AH223" s="65">
        <f t="shared" si="45"/>
        <v>394.98200000000003</v>
      </c>
    </row>
    <row r="224" spans="2:34" ht="101.25" x14ac:dyDescent="0.25">
      <c r="B224" s="34">
        <v>8</v>
      </c>
      <c r="C224" s="23" t="s">
        <v>477</v>
      </c>
      <c r="D224" s="23" t="s">
        <v>111</v>
      </c>
      <c r="E224" s="23"/>
      <c r="F224" s="39"/>
      <c r="G224" s="68">
        <f>G225+G230+G234</f>
        <v>5987.6080000000002</v>
      </c>
      <c r="H224" s="69">
        <f>H225+H230+H234</f>
        <v>0</v>
      </c>
      <c r="I224" s="68">
        <f t="shared" si="44"/>
        <v>5987.6080000000002</v>
      </c>
      <c r="J224" s="70">
        <f>J225+J230+J234</f>
        <v>0</v>
      </c>
      <c r="K224" s="70">
        <f t="shared" si="50"/>
        <v>5987.6080000000002</v>
      </c>
      <c r="L224" s="70">
        <f>L225+L230+L234</f>
        <v>0</v>
      </c>
      <c r="M224" s="71">
        <f t="shared" si="41"/>
        <v>5987.6080000000002</v>
      </c>
      <c r="N224" s="70">
        <f>N225+N230+N234</f>
        <v>0</v>
      </c>
      <c r="O224" s="71">
        <f t="shared" si="42"/>
        <v>5987.6080000000002</v>
      </c>
      <c r="P224" s="70">
        <f>P225+P230+P234</f>
        <v>0</v>
      </c>
      <c r="Q224" s="71">
        <f t="shared" si="46"/>
        <v>5987.6080000000002</v>
      </c>
      <c r="R224" s="70">
        <f>R225+R230+R234</f>
        <v>0</v>
      </c>
      <c r="S224" s="71">
        <f t="shared" si="47"/>
        <v>5987.6080000000002</v>
      </c>
      <c r="T224" s="70">
        <f>T225+T230+T234</f>
        <v>0</v>
      </c>
      <c r="U224" s="71">
        <f t="shared" si="48"/>
        <v>5987.6080000000002</v>
      </c>
      <c r="V224" s="71"/>
      <c r="W224" s="71">
        <f t="shared" si="49"/>
        <v>5987.6080000000002</v>
      </c>
      <c r="X224" s="39">
        <f>X225+X230+X234</f>
        <v>0</v>
      </c>
      <c r="Y224" s="68">
        <f>Y225+Y230+Y234</f>
        <v>315.5</v>
      </c>
      <c r="Z224" s="68">
        <f t="shared" si="43"/>
        <v>6303.1080000000002</v>
      </c>
      <c r="AA224" s="68">
        <f>AA225+AA230+AA234</f>
        <v>0</v>
      </c>
      <c r="AB224" s="66">
        <f t="shared" si="37"/>
        <v>6303.1080000000002</v>
      </c>
      <c r="AC224" s="68">
        <f>AC225+AC230+AC234</f>
        <v>0</v>
      </c>
      <c r="AD224" s="66">
        <f t="shared" si="37"/>
        <v>6303.1080000000002</v>
      </c>
      <c r="AE224" s="68">
        <f>AE225+AE230+AE234</f>
        <v>0</v>
      </c>
      <c r="AF224" s="66">
        <f t="shared" si="45"/>
        <v>6303.1080000000002</v>
      </c>
      <c r="AG224" s="68">
        <f>AG225+AG230+AG234</f>
        <v>225</v>
      </c>
      <c r="AH224" s="66">
        <f t="shared" si="45"/>
        <v>6528.1080000000002</v>
      </c>
    </row>
    <row r="225" spans="2:34" ht="81" x14ac:dyDescent="0.3">
      <c r="B225" s="11"/>
      <c r="C225" s="12" t="s">
        <v>440</v>
      </c>
      <c r="D225" s="12" t="s">
        <v>112</v>
      </c>
      <c r="E225" s="12"/>
      <c r="F225" s="72"/>
      <c r="G225" s="69">
        <f>G226</f>
        <v>348.5</v>
      </c>
      <c r="H225" s="69">
        <f>H226</f>
        <v>0</v>
      </c>
      <c r="I225" s="69">
        <f t="shared" si="44"/>
        <v>348.5</v>
      </c>
      <c r="J225" s="73">
        <f>J226</f>
        <v>0</v>
      </c>
      <c r="K225" s="73">
        <f t="shared" si="50"/>
        <v>348.5</v>
      </c>
      <c r="L225" s="73">
        <f>L226</f>
        <v>0</v>
      </c>
      <c r="M225" s="74">
        <f t="shared" si="41"/>
        <v>348.5</v>
      </c>
      <c r="N225" s="73">
        <f>N226</f>
        <v>0</v>
      </c>
      <c r="O225" s="74">
        <f t="shared" si="42"/>
        <v>348.5</v>
      </c>
      <c r="P225" s="73">
        <f>P226</f>
        <v>0</v>
      </c>
      <c r="Q225" s="74">
        <f t="shared" si="46"/>
        <v>348.5</v>
      </c>
      <c r="R225" s="73">
        <f>R226</f>
        <v>0</v>
      </c>
      <c r="S225" s="74">
        <f t="shared" si="47"/>
        <v>348.5</v>
      </c>
      <c r="T225" s="73">
        <f>T226</f>
        <v>0</v>
      </c>
      <c r="U225" s="74">
        <f t="shared" si="48"/>
        <v>348.5</v>
      </c>
      <c r="V225" s="74"/>
      <c r="W225" s="74">
        <f t="shared" si="49"/>
        <v>348.5</v>
      </c>
      <c r="X225" s="72">
        <f>X226</f>
        <v>0</v>
      </c>
      <c r="Y225" s="69">
        <f>Y226</f>
        <v>315.5</v>
      </c>
      <c r="Z225" s="69">
        <f t="shared" si="43"/>
        <v>664</v>
      </c>
      <c r="AA225" s="69">
        <f>AA226</f>
        <v>0</v>
      </c>
      <c r="AB225" s="65">
        <f t="shared" si="37"/>
        <v>664</v>
      </c>
      <c r="AC225" s="69">
        <f>AC226</f>
        <v>0</v>
      </c>
      <c r="AD225" s="65">
        <f t="shared" si="37"/>
        <v>664</v>
      </c>
      <c r="AE225" s="69">
        <f>AE226</f>
        <v>0</v>
      </c>
      <c r="AF225" s="65">
        <f t="shared" si="45"/>
        <v>664</v>
      </c>
      <c r="AG225" s="69">
        <f>AG226</f>
        <v>225</v>
      </c>
      <c r="AH225" s="65">
        <f t="shared" si="45"/>
        <v>889</v>
      </c>
    </row>
    <row r="226" spans="2:34" ht="40.5" x14ac:dyDescent="0.3">
      <c r="B226" s="11"/>
      <c r="C226" s="12" t="s">
        <v>113</v>
      </c>
      <c r="D226" s="12" t="s">
        <v>114</v>
      </c>
      <c r="E226" s="12"/>
      <c r="F226" s="72"/>
      <c r="G226" s="69">
        <f>G227+G228+G229</f>
        <v>348.5</v>
      </c>
      <c r="H226" s="69">
        <f>H227+H228+H229</f>
        <v>0</v>
      </c>
      <c r="I226" s="69">
        <f t="shared" si="44"/>
        <v>348.5</v>
      </c>
      <c r="J226" s="73">
        <f>J227+J228+J229</f>
        <v>0</v>
      </c>
      <c r="K226" s="73">
        <f t="shared" si="50"/>
        <v>348.5</v>
      </c>
      <c r="L226" s="73">
        <f>L227+L228+L229</f>
        <v>0</v>
      </c>
      <c r="M226" s="74">
        <f t="shared" si="41"/>
        <v>348.5</v>
      </c>
      <c r="N226" s="73">
        <f>N227+N228+N229</f>
        <v>0</v>
      </c>
      <c r="O226" s="74">
        <f t="shared" si="42"/>
        <v>348.5</v>
      </c>
      <c r="P226" s="73">
        <f>P227+P228+P229</f>
        <v>0</v>
      </c>
      <c r="Q226" s="74">
        <f t="shared" si="46"/>
        <v>348.5</v>
      </c>
      <c r="R226" s="73">
        <f>R227+R228+R229</f>
        <v>0</v>
      </c>
      <c r="S226" s="74">
        <f t="shared" si="47"/>
        <v>348.5</v>
      </c>
      <c r="T226" s="73">
        <f>T227+T228+T229</f>
        <v>0</v>
      </c>
      <c r="U226" s="74">
        <f t="shared" si="48"/>
        <v>348.5</v>
      </c>
      <c r="V226" s="74"/>
      <c r="W226" s="74">
        <f t="shared" si="49"/>
        <v>348.5</v>
      </c>
      <c r="X226" s="72">
        <f>X227+X228+X229</f>
        <v>0</v>
      </c>
      <c r="Y226" s="69">
        <f>Y227+Y228+Y229</f>
        <v>315.5</v>
      </c>
      <c r="Z226" s="69">
        <f t="shared" si="43"/>
        <v>664</v>
      </c>
      <c r="AA226" s="69">
        <f>AA227+AA228+AA229</f>
        <v>0</v>
      </c>
      <c r="AB226" s="65">
        <f t="shared" si="37"/>
        <v>664</v>
      </c>
      <c r="AC226" s="69">
        <f>AC227+AC228+AC229</f>
        <v>0</v>
      </c>
      <c r="AD226" s="65">
        <f t="shared" si="37"/>
        <v>664</v>
      </c>
      <c r="AE226" s="69">
        <f>AE227+AE228+AE229</f>
        <v>0</v>
      </c>
      <c r="AF226" s="65">
        <f t="shared" si="45"/>
        <v>664</v>
      </c>
      <c r="AG226" s="69">
        <f>AG227+AG228+AG229</f>
        <v>225</v>
      </c>
      <c r="AH226" s="65">
        <f t="shared" si="45"/>
        <v>889</v>
      </c>
    </row>
    <row r="227" spans="2:34" ht="138.75" customHeight="1" x14ac:dyDescent="0.3">
      <c r="B227" s="11"/>
      <c r="C227" s="12" t="s">
        <v>115</v>
      </c>
      <c r="D227" s="12" t="s">
        <v>116</v>
      </c>
      <c r="E227" s="12">
        <v>100</v>
      </c>
      <c r="F227" s="72">
        <v>7</v>
      </c>
      <c r="G227" s="69"/>
      <c r="H227" s="69"/>
      <c r="I227" s="69">
        <f t="shared" si="44"/>
        <v>0</v>
      </c>
      <c r="J227" s="73">
        <v>0</v>
      </c>
      <c r="K227" s="73">
        <f t="shared" si="50"/>
        <v>0</v>
      </c>
      <c r="L227" s="73">
        <v>0</v>
      </c>
      <c r="M227" s="74">
        <f t="shared" si="41"/>
        <v>0</v>
      </c>
      <c r="N227" s="73">
        <v>0</v>
      </c>
      <c r="O227" s="74">
        <f t="shared" si="42"/>
        <v>0</v>
      </c>
      <c r="P227" s="73">
        <v>0</v>
      </c>
      <c r="Q227" s="74">
        <f t="shared" si="46"/>
        <v>0</v>
      </c>
      <c r="R227" s="73">
        <v>0</v>
      </c>
      <c r="S227" s="74">
        <f t="shared" si="47"/>
        <v>0</v>
      </c>
      <c r="T227" s="73">
        <v>0</v>
      </c>
      <c r="U227" s="74">
        <f t="shared" si="48"/>
        <v>0</v>
      </c>
      <c r="V227" s="74"/>
      <c r="W227" s="74">
        <f t="shared" si="49"/>
        <v>0</v>
      </c>
      <c r="X227" s="72"/>
      <c r="Y227" s="69">
        <v>0</v>
      </c>
      <c r="Z227" s="69">
        <f t="shared" si="43"/>
        <v>0</v>
      </c>
      <c r="AA227" s="69">
        <v>0</v>
      </c>
      <c r="AB227" s="65">
        <f t="shared" si="37"/>
        <v>0</v>
      </c>
      <c r="AC227" s="69">
        <v>0</v>
      </c>
      <c r="AD227" s="65">
        <f t="shared" si="37"/>
        <v>0</v>
      </c>
      <c r="AE227" s="69">
        <v>0</v>
      </c>
      <c r="AF227" s="65">
        <f t="shared" si="45"/>
        <v>0</v>
      </c>
      <c r="AG227" s="69">
        <v>0</v>
      </c>
      <c r="AH227" s="65">
        <f t="shared" si="45"/>
        <v>0</v>
      </c>
    </row>
    <row r="228" spans="2:34" ht="81" x14ac:dyDescent="0.3">
      <c r="B228" s="11"/>
      <c r="C228" s="12" t="s">
        <v>15</v>
      </c>
      <c r="D228" s="12" t="s">
        <v>116</v>
      </c>
      <c r="E228" s="12">
        <v>200</v>
      </c>
      <c r="F228" s="72">
        <v>7</v>
      </c>
      <c r="G228" s="69">
        <v>295.5</v>
      </c>
      <c r="H228" s="69"/>
      <c r="I228" s="69">
        <f t="shared" si="44"/>
        <v>295.5</v>
      </c>
      <c r="J228" s="73">
        <v>0</v>
      </c>
      <c r="K228" s="73">
        <f t="shared" si="50"/>
        <v>295.5</v>
      </c>
      <c r="L228" s="73"/>
      <c r="M228" s="74">
        <f t="shared" si="41"/>
        <v>295.5</v>
      </c>
      <c r="N228" s="73">
        <v>0</v>
      </c>
      <c r="O228" s="74">
        <f t="shared" si="42"/>
        <v>295.5</v>
      </c>
      <c r="P228" s="73">
        <v>0</v>
      </c>
      <c r="Q228" s="74">
        <f t="shared" si="46"/>
        <v>295.5</v>
      </c>
      <c r="R228" s="73">
        <v>0</v>
      </c>
      <c r="S228" s="74">
        <f t="shared" si="47"/>
        <v>295.5</v>
      </c>
      <c r="T228" s="73">
        <v>0</v>
      </c>
      <c r="U228" s="74">
        <f t="shared" si="48"/>
        <v>295.5</v>
      </c>
      <c r="V228" s="74"/>
      <c r="W228" s="74">
        <f t="shared" si="49"/>
        <v>295.5</v>
      </c>
      <c r="X228" s="72"/>
      <c r="Y228" s="69">
        <v>315.5</v>
      </c>
      <c r="Z228" s="69">
        <f t="shared" si="43"/>
        <v>611</v>
      </c>
      <c r="AA228" s="69"/>
      <c r="AB228" s="65">
        <f t="shared" si="37"/>
        <v>611</v>
      </c>
      <c r="AC228" s="69"/>
      <c r="AD228" s="65">
        <f t="shared" si="37"/>
        <v>611</v>
      </c>
      <c r="AE228" s="69"/>
      <c r="AF228" s="65">
        <f t="shared" si="45"/>
        <v>611</v>
      </c>
      <c r="AG228" s="69">
        <v>225</v>
      </c>
      <c r="AH228" s="65">
        <f t="shared" si="45"/>
        <v>836</v>
      </c>
    </row>
    <row r="229" spans="2:34" ht="40.5" x14ac:dyDescent="0.3">
      <c r="B229" s="11"/>
      <c r="C229" s="12" t="s">
        <v>16</v>
      </c>
      <c r="D229" s="12" t="s">
        <v>116</v>
      </c>
      <c r="E229" s="12">
        <v>300</v>
      </c>
      <c r="F229" s="72">
        <v>7</v>
      </c>
      <c r="G229" s="69">
        <v>53</v>
      </c>
      <c r="H229" s="69"/>
      <c r="I229" s="69">
        <f t="shared" si="44"/>
        <v>53</v>
      </c>
      <c r="J229" s="73">
        <v>0</v>
      </c>
      <c r="K229" s="73">
        <f t="shared" si="50"/>
        <v>53</v>
      </c>
      <c r="L229" s="73"/>
      <c r="M229" s="74">
        <f t="shared" si="41"/>
        <v>53</v>
      </c>
      <c r="N229" s="73">
        <v>0</v>
      </c>
      <c r="O229" s="74">
        <f t="shared" si="42"/>
        <v>53</v>
      </c>
      <c r="P229" s="73">
        <v>0</v>
      </c>
      <c r="Q229" s="74">
        <f t="shared" si="46"/>
        <v>53</v>
      </c>
      <c r="R229" s="73">
        <v>0</v>
      </c>
      <c r="S229" s="74">
        <f t="shared" si="47"/>
        <v>53</v>
      </c>
      <c r="T229" s="73">
        <v>0</v>
      </c>
      <c r="U229" s="74">
        <f t="shared" si="48"/>
        <v>53</v>
      </c>
      <c r="V229" s="74"/>
      <c r="W229" s="74">
        <f t="shared" si="49"/>
        <v>53</v>
      </c>
      <c r="X229" s="72"/>
      <c r="Y229" s="69">
        <v>0</v>
      </c>
      <c r="Z229" s="69">
        <f t="shared" si="43"/>
        <v>53</v>
      </c>
      <c r="AA229" s="69">
        <v>0</v>
      </c>
      <c r="AB229" s="65">
        <f t="shared" si="37"/>
        <v>53</v>
      </c>
      <c r="AC229" s="69">
        <v>0</v>
      </c>
      <c r="AD229" s="65">
        <f t="shared" si="37"/>
        <v>53</v>
      </c>
      <c r="AE229" s="69">
        <v>0</v>
      </c>
      <c r="AF229" s="65">
        <f t="shared" si="45"/>
        <v>53</v>
      </c>
      <c r="AG229" s="69">
        <v>0</v>
      </c>
      <c r="AH229" s="65">
        <f t="shared" si="45"/>
        <v>53</v>
      </c>
    </row>
    <row r="230" spans="2:34" ht="60.75" x14ac:dyDescent="0.3">
      <c r="B230" s="11"/>
      <c r="C230" s="12" t="s">
        <v>511</v>
      </c>
      <c r="D230" s="12" t="s">
        <v>117</v>
      </c>
      <c r="E230" s="12"/>
      <c r="F230" s="72"/>
      <c r="G230" s="69">
        <f>G231</f>
        <v>330</v>
      </c>
      <c r="H230" s="69">
        <f>H231</f>
        <v>0</v>
      </c>
      <c r="I230" s="69">
        <f t="shared" si="44"/>
        <v>330</v>
      </c>
      <c r="J230" s="73">
        <f>J231</f>
        <v>0</v>
      </c>
      <c r="K230" s="73">
        <f t="shared" si="50"/>
        <v>330</v>
      </c>
      <c r="L230" s="73">
        <f>L231</f>
        <v>0</v>
      </c>
      <c r="M230" s="74">
        <f t="shared" si="41"/>
        <v>330</v>
      </c>
      <c r="N230" s="73">
        <f>N231</f>
        <v>0</v>
      </c>
      <c r="O230" s="74">
        <f t="shared" si="42"/>
        <v>330</v>
      </c>
      <c r="P230" s="73">
        <f>P231</f>
        <v>0</v>
      </c>
      <c r="Q230" s="74">
        <f t="shared" si="46"/>
        <v>330</v>
      </c>
      <c r="R230" s="73">
        <f>R231</f>
        <v>0</v>
      </c>
      <c r="S230" s="74">
        <f t="shared" si="47"/>
        <v>330</v>
      </c>
      <c r="T230" s="73">
        <f>T231</f>
        <v>0</v>
      </c>
      <c r="U230" s="74">
        <f t="shared" si="48"/>
        <v>330</v>
      </c>
      <c r="V230" s="74"/>
      <c r="W230" s="74">
        <f t="shared" si="49"/>
        <v>330</v>
      </c>
      <c r="X230" s="72">
        <f>X231</f>
        <v>0</v>
      </c>
      <c r="Y230" s="69">
        <f>Y231</f>
        <v>0</v>
      </c>
      <c r="Z230" s="69">
        <f t="shared" si="43"/>
        <v>330</v>
      </c>
      <c r="AA230" s="69">
        <f>AA231</f>
        <v>0</v>
      </c>
      <c r="AB230" s="65">
        <f t="shared" si="37"/>
        <v>330</v>
      </c>
      <c r="AC230" s="69">
        <f>AC231</f>
        <v>0</v>
      </c>
      <c r="AD230" s="65">
        <f t="shared" si="37"/>
        <v>330</v>
      </c>
      <c r="AE230" s="69">
        <f>AE231</f>
        <v>0</v>
      </c>
      <c r="AF230" s="65">
        <f t="shared" si="45"/>
        <v>330</v>
      </c>
      <c r="AG230" s="69">
        <f>AG231</f>
        <v>0</v>
      </c>
      <c r="AH230" s="65">
        <f t="shared" si="45"/>
        <v>330</v>
      </c>
    </row>
    <row r="231" spans="2:34" ht="40.5" x14ac:dyDescent="0.3">
      <c r="B231" s="11"/>
      <c r="C231" s="12" t="s">
        <v>113</v>
      </c>
      <c r="D231" s="12" t="s">
        <v>118</v>
      </c>
      <c r="E231" s="12"/>
      <c r="F231" s="72"/>
      <c r="G231" s="69">
        <f>G233</f>
        <v>330</v>
      </c>
      <c r="H231" s="69">
        <f>H233</f>
        <v>0</v>
      </c>
      <c r="I231" s="69">
        <f t="shared" si="44"/>
        <v>330</v>
      </c>
      <c r="J231" s="73">
        <f>J233</f>
        <v>0</v>
      </c>
      <c r="K231" s="73">
        <f t="shared" si="50"/>
        <v>330</v>
      </c>
      <c r="L231" s="73">
        <f>L233</f>
        <v>0</v>
      </c>
      <c r="M231" s="74">
        <f t="shared" ref="M231:M268" si="51">K231+L231</f>
        <v>330</v>
      </c>
      <c r="N231" s="73">
        <f>N233</f>
        <v>0</v>
      </c>
      <c r="O231" s="74">
        <f t="shared" ref="O231:O255" si="52">M231+N231</f>
        <v>330</v>
      </c>
      <c r="P231" s="73">
        <f>P233</f>
        <v>0</v>
      </c>
      <c r="Q231" s="74">
        <f t="shared" si="46"/>
        <v>330</v>
      </c>
      <c r="R231" s="73">
        <f>R233</f>
        <v>0</v>
      </c>
      <c r="S231" s="74">
        <f t="shared" si="47"/>
        <v>330</v>
      </c>
      <c r="T231" s="73">
        <f>T233</f>
        <v>0</v>
      </c>
      <c r="U231" s="74">
        <f t="shared" si="48"/>
        <v>330</v>
      </c>
      <c r="V231" s="74"/>
      <c r="W231" s="74">
        <f t="shared" si="49"/>
        <v>330</v>
      </c>
      <c r="X231" s="72">
        <f>X233</f>
        <v>0</v>
      </c>
      <c r="Y231" s="69">
        <f>Y232+Y233</f>
        <v>0</v>
      </c>
      <c r="Z231" s="69">
        <f t="shared" si="43"/>
        <v>330</v>
      </c>
      <c r="AA231" s="69">
        <f>AA232+AA233</f>
        <v>0</v>
      </c>
      <c r="AB231" s="65">
        <f t="shared" si="37"/>
        <v>330</v>
      </c>
      <c r="AC231" s="69">
        <f>AC232+AC233</f>
        <v>0</v>
      </c>
      <c r="AD231" s="65">
        <f t="shared" si="37"/>
        <v>330</v>
      </c>
      <c r="AE231" s="69">
        <f>AE232+AE233</f>
        <v>0</v>
      </c>
      <c r="AF231" s="65">
        <f t="shared" si="45"/>
        <v>330</v>
      </c>
      <c r="AG231" s="69">
        <f>AG232+AG233</f>
        <v>0</v>
      </c>
      <c r="AH231" s="65">
        <f t="shared" si="45"/>
        <v>330</v>
      </c>
    </row>
    <row r="232" spans="2:34" ht="161.25" customHeight="1" x14ac:dyDescent="0.3">
      <c r="B232" s="11"/>
      <c r="C232" s="12" t="s">
        <v>115</v>
      </c>
      <c r="D232" s="12" t="s">
        <v>118</v>
      </c>
      <c r="E232" s="12">
        <v>100</v>
      </c>
      <c r="F232" s="72"/>
      <c r="G232" s="69"/>
      <c r="H232" s="69"/>
      <c r="I232" s="69">
        <v>0</v>
      </c>
      <c r="J232" s="73"/>
      <c r="K232" s="73"/>
      <c r="L232" s="73"/>
      <c r="M232" s="74"/>
      <c r="N232" s="73"/>
      <c r="O232" s="74"/>
      <c r="P232" s="73"/>
      <c r="Q232" s="74"/>
      <c r="R232" s="73"/>
      <c r="S232" s="74"/>
      <c r="T232" s="73"/>
      <c r="U232" s="74"/>
      <c r="V232" s="74"/>
      <c r="W232" s="74"/>
      <c r="X232" s="72"/>
      <c r="Y232" s="69">
        <v>210</v>
      </c>
      <c r="Z232" s="69">
        <f t="shared" si="43"/>
        <v>210</v>
      </c>
      <c r="AA232" s="69"/>
      <c r="AB232" s="65">
        <f t="shared" si="37"/>
        <v>210</v>
      </c>
      <c r="AC232" s="69"/>
      <c r="AD232" s="65">
        <f t="shared" si="37"/>
        <v>210</v>
      </c>
      <c r="AE232" s="69"/>
      <c r="AF232" s="65">
        <f t="shared" si="45"/>
        <v>210</v>
      </c>
      <c r="AG232" s="69"/>
      <c r="AH232" s="65">
        <f t="shared" si="45"/>
        <v>210</v>
      </c>
    </row>
    <row r="233" spans="2:34" ht="81" x14ac:dyDescent="0.3">
      <c r="B233" s="11"/>
      <c r="C233" s="12" t="s">
        <v>15</v>
      </c>
      <c r="D233" s="12" t="s">
        <v>118</v>
      </c>
      <c r="E233" s="12">
        <v>200</v>
      </c>
      <c r="F233" s="72">
        <v>7</v>
      </c>
      <c r="G233" s="69">
        <v>330</v>
      </c>
      <c r="H233" s="69">
        <v>0</v>
      </c>
      <c r="I233" s="69">
        <f t="shared" si="44"/>
        <v>330</v>
      </c>
      <c r="J233" s="73">
        <v>0</v>
      </c>
      <c r="K233" s="73">
        <f t="shared" si="50"/>
        <v>330</v>
      </c>
      <c r="L233" s="73"/>
      <c r="M233" s="74">
        <f t="shared" si="51"/>
        <v>330</v>
      </c>
      <c r="N233" s="73">
        <v>0</v>
      </c>
      <c r="O233" s="74">
        <f t="shared" si="52"/>
        <v>330</v>
      </c>
      <c r="P233" s="73">
        <v>0</v>
      </c>
      <c r="Q233" s="74">
        <f t="shared" si="46"/>
        <v>330</v>
      </c>
      <c r="R233" s="73"/>
      <c r="S233" s="74">
        <f t="shared" si="47"/>
        <v>330</v>
      </c>
      <c r="T233" s="73">
        <v>0</v>
      </c>
      <c r="U233" s="74">
        <f t="shared" si="48"/>
        <v>330</v>
      </c>
      <c r="V233" s="74"/>
      <c r="W233" s="74">
        <f t="shared" si="49"/>
        <v>330</v>
      </c>
      <c r="X233" s="72"/>
      <c r="Y233" s="69">
        <v>-210</v>
      </c>
      <c r="Z233" s="69">
        <f t="shared" si="43"/>
        <v>120</v>
      </c>
      <c r="AA233" s="69"/>
      <c r="AB233" s="65">
        <f t="shared" si="37"/>
        <v>120</v>
      </c>
      <c r="AC233" s="69"/>
      <c r="AD233" s="65">
        <f t="shared" si="37"/>
        <v>120</v>
      </c>
      <c r="AE233" s="69"/>
      <c r="AF233" s="65">
        <f t="shared" si="45"/>
        <v>120</v>
      </c>
      <c r="AG233" s="69"/>
      <c r="AH233" s="65">
        <f t="shared" si="45"/>
        <v>120</v>
      </c>
    </row>
    <row r="234" spans="2:34" ht="162" x14ac:dyDescent="0.3">
      <c r="B234" s="11"/>
      <c r="C234" s="12" t="s">
        <v>439</v>
      </c>
      <c r="D234" s="12" t="s">
        <v>119</v>
      </c>
      <c r="E234" s="12"/>
      <c r="F234" s="72"/>
      <c r="G234" s="69">
        <f>G235+G239+G243</f>
        <v>5309.1080000000002</v>
      </c>
      <c r="H234" s="69">
        <f>H235+H239+H243</f>
        <v>0</v>
      </c>
      <c r="I234" s="69">
        <f t="shared" si="44"/>
        <v>5309.1080000000002</v>
      </c>
      <c r="J234" s="73">
        <f>J235+J239+J243</f>
        <v>0</v>
      </c>
      <c r="K234" s="73">
        <f t="shared" si="50"/>
        <v>5309.1080000000002</v>
      </c>
      <c r="L234" s="73">
        <f>L235+L239+L243</f>
        <v>0</v>
      </c>
      <c r="M234" s="74">
        <f t="shared" si="51"/>
        <v>5309.1080000000002</v>
      </c>
      <c r="N234" s="73">
        <f>N235+N239+N243</f>
        <v>0</v>
      </c>
      <c r="O234" s="74">
        <f t="shared" si="52"/>
        <v>5309.1080000000002</v>
      </c>
      <c r="P234" s="73">
        <f>P235+P239+P243</f>
        <v>0</v>
      </c>
      <c r="Q234" s="74">
        <f t="shared" si="46"/>
        <v>5309.1080000000002</v>
      </c>
      <c r="R234" s="73">
        <f>R235+R239+R243</f>
        <v>0</v>
      </c>
      <c r="S234" s="74">
        <f t="shared" si="47"/>
        <v>5309.1080000000002</v>
      </c>
      <c r="T234" s="73">
        <f>T235+T239+T243</f>
        <v>0</v>
      </c>
      <c r="U234" s="74">
        <f t="shared" si="48"/>
        <v>5309.1080000000002</v>
      </c>
      <c r="V234" s="74"/>
      <c r="W234" s="74">
        <f t="shared" si="49"/>
        <v>5309.1080000000002</v>
      </c>
      <c r="X234" s="72">
        <f>X235+X239+X243</f>
        <v>0</v>
      </c>
      <c r="Y234" s="69">
        <f>Y235+Y239+Y243</f>
        <v>0</v>
      </c>
      <c r="Z234" s="69">
        <f t="shared" si="43"/>
        <v>5309.1080000000002</v>
      </c>
      <c r="AA234" s="69">
        <f>AA235+AA239+AA243</f>
        <v>0</v>
      </c>
      <c r="AB234" s="65">
        <f t="shared" si="37"/>
        <v>5309.1080000000002</v>
      </c>
      <c r="AC234" s="69">
        <f>AC235+AC239+AC243</f>
        <v>0</v>
      </c>
      <c r="AD234" s="65">
        <f t="shared" si="37"/>
        <v>5309.1080000000002</v>
      </c>
      <c r="AE234" s="69">
        <f>AE235+AE239+AE243</f>
        <v>0</v>
      </c>
      <c r="AF234" s="65">
        <f t="shared" si="45"/>
        <v>5309.1080000000002</v>
      </c>
      <c r="AG234" s="69">
        <f>AG235+AG239+AG243</f>
        <v>0</v>
      </c>
      <c r="AH234" s="65">
        <f t="shared" si="45"/>
        <v>5309.1080000000002</v>
      </c>
    </row>
    <row r="235" spans="2:34" ht="60.75" x14ac:dyDescent="0.3">
      <c r="B235" s="11"/>
      <c r="C235" s="12" t="s">
        <v>120</v>
      </c>
      <c r="D235" s="12" t="s">
        <v>121</v>
      </c>
      <c r="E235" s="12"/>
      <c r="F235" s="72"/>
      <c r="G235" s="69">
        <f>G236+G237+G238</f>
        <v>3191.942</v>
      </c>
      <c r="H235" s="69">
        <f>H236+H237+H238</f>
        <v>0</v>
      </c>
      <c r="I235" s="69">
        <f t="shared" si="44"/>
        <v>3191.942</v>
      </c>
      <c r="J235" s="73">
        <f>J236+J237+J238</f>
        <v>0</v>
      </c>
      <c r="K235" s="73">
        <f t="shared" si="50"/>
        <v>3191.942</v>
      </c>
      <c r="L235" s="73">
        <f>L236+L237+L238</f>
        <v>0</v>
      </c>
      <c r="M235" s="74">
        <f t="shared" si="51"/>
        <v>3191.942</v>
      </c>
      <c r="N235" s="73">
        <f>N236+N237+N238</f>
        <v>0</v>
      </c>
      <c r="O235" s="74">
        <f t="shared" si="52"/>
        <v>3191.942</v>
      </c>
      <c r="P235" s="73">
        <f>P236+P237+P238</f>
        <v>0</v>
      </c>
      <c r="Q235" s="74">
        <f t="shared" si="46"/>
        <v>3191.942</v>
      </c>
      <c r="R235" s="73">
        <f>R236+R237+R238</f>
        <v>0</v>
      </c>
      <c r="S235" s="74">
        <f t="shared" si="47"/>
        <v>3191.942</v>
      </c>
      <c r="T235" s="73">
        <f>T236+T237+T238</f>
        <v>0</v>
      </c>
      <c r="U235" s="74">
        <f t="shared" si="48"/>
        <v>3191.942</v>
      </c>
      <c r="V235" s="74"/>
      <c r="W235" s="74">
        <f t="shared" si="49"/>
        <v>3191.942</v>
      </c>
      <c r="X235" s="72">
        <f>X236+X237+X238</f>
        <v>0</v>
      </c>
      <c r="Y235" s="69">
        <f>Y236+Y237+Y238</f>
        <v>0</v>
      </c>
      <c r="Z235" s="69">
        <f t="shared" si="43"/>
        <v>3191.942</v>
      </c>
      <c r="AA235" s="69">
        <f>AA236+AA237+AA238</f>
        <v>0</v>
      </c>
      <c r="AB235" s="65">
        <f t="shared" si="37"/>
        <v>3191.942</v>
      </c>
      <c r="AC235" s="69">
        <f>AC236+AC237+AC238</f>
        <v>0</v>
      </c>
      <c r="AD235" s="65">
        <f t="shared" si="37"/>
        <v>3191.942</v>
      </c>
      <c r="AE235" s="69">
        <f>AE236+AE237+AE238</f>
        <v>0</v>
      </c>
      <c r="AF235" s="65">
        <f t="shared" si="45"/>
        <v>3191.942</v>
      </c>
      <c r="AG235" s="69">
        <f>AG236+AG237+AG238</f>
        <v>0</v>
      </c>
      <c r="AH235" s="65">
        <f t="shared" si="45"/>
        <v>3191.942</v>
      </c>
    </row>
    <row r="236" spans="2:34" ht="167.25" customHeight="1" x14ac:dyDescent="0.3">
      <c r="B236" s="11"/>
      <c r="C236" s="12" t="s">
        <v>115</v>
      </c>
      <c r="D236" s="12" t="s">
        <v>121</v>
      </c>
      <c r="E236" s="12">
        <v>100</v>
      </c>
      <c r="F236" s="72">
        <v>7</v>
      </c>
      <c r="G236" s="69">
        <v>3008.442</v>
      </c>
      <c r="H236" s="69">
        <v>0</v>
      </c>
      <c r="I236" s="69">
        <f t="shared" si="44"/>
        <v>3008.442</v>
      </c>
      <c r="J236" s="73">
        <v>0</v>
      </c>
      <c r="K236" s="73">
        <f t="shared" si="50"/>
        <v>3008.442</v>
      </c>
      <c r="L236" s="73">
        <v>0</v>
      </c>
      <c r="M236" s="74">
        <f t="shared" si="51"/>
        <v>3008.442</v>
      </c>
      <c r="N236" s="73">
        <v>0</v>
      </c>
      <c r="O236" s="74">
        <f t="shared" si="52"/>
        <v>3008.442</v>
      </c>
      <c r="P236" s="73">
        <v>0</v>
      </c>
      <c r="Q236" s="74">
        <f t="shared" si="46"/>
        <v>3008.442</v>
      </c>
      <c r="R236" s="73">
        <v>0</v>
      </c>
      <c r="S236" s="74">
        <f t="shared" si="47"/>
        <v>3008.442</v>
      </c>
      <c r="T236" s="73">
        <v>0</v>
      </c>
      <c r="U236" s="74">
        <f t="shared" si="48"/>
        <v>3008.442</v>
      </c>
      <c r="V236" s="74"/>
      <c r="W236" s="74">
        <f t="shared" si="49"/>
        <v>3008.442</v>
      </c>
      <c r="X236" s="72"/>
      <c r="Y236" s="69">
        <v>0</v>
      </c>
      <c r="Z236" s="69">
        <f t="shared" si="43"/>
        <v>3008.442</v>
      </c>
      <c r="AA236" s="69">
        <v>0</v>
      </c>
      <c r="AB236" s="65">
        <f t="shared" si="37"/>
        <v>3008.442</v>
      </c>
      <c r="AC236" s="69">
        <v>0</v>
      </c>
      <c r="AD236" s="65">
        <f t="shared" si="37"/>
        <v>3008.442</v>
      </c>
      <c r="AE236" s="69">
        <v>0</v>
      </c>
      <c r="AF236" s="65">
        <f t="shared" si="45"/>
        <v>3008.442</v>
      </c>
      <c r="AG236" s="69">
        <v>0</v>
      </c>
      <c r="AH236" s="65">
        <f t="shared" si="45"/>
        <v>3008.442</v>
      </c>
    </row>
    <row r="237" spans="2:34" ht="101.25" x14ac:dyDescent="0.3">
      <c r="B237" s="11"/>
      <c r="C237" s="12" t="s">
        <v>366</v>
      </c>
      <c r="D237" s="12" t="s">
        <v>121</v>
      </c>
      <c r="E237" s="12">
        <v>200</v>
      </c>
      <c r="F237" s="72">
        <v>7</v>
      </c>
      <c r="G237" s="69">
        <v>173.5</v>
      </c>
      <c r="H237" s="69">
        <v>0</v>
      </c>
      <c r="I237" s="69">
        <f t="shared" si="44"/>
        <v>173.5</v>
      </c>
      <c r="J237" s="73">
        <v>0</v>
      </c>
      <c r="K237" s="73">
        <f t="shared" si="50"/>
        <v>173.5</v>
      </c>
      <c r="L237" s="73">
        <v>0</v>
      </c>
      <c r="M237" s="74">
        <f t="shared" si="51"/>
        <v>173.5</v>
      </c>
      <c r="N237" s="73">
        <v>0</v>
      </c>
      <c r="O237" s="74">
        <f t="shared" si="52"/>
        <v>173.5</v>
      </c>
      <c r="P237" s="73">
        <v>0</v>
      </c>
      <c r="Q237" s="74">
        <f t="shared" si="46"/>
        <v>173.5</v>
      </c>
      <c r="R237" s="73">
        <v>0</v>
      </c>
      <c r="S237" s="74">
        <f t="shared" si="47"/>
        <v>173.5</v>
      </c>
      <c r="T237" s="73">
        <v>0</v>
      </c>
      <c r="U237" s="74">
        <f t="shared" si="48"/>
        <v>173.5</v>
      </c>
      <c r="V237" s="74"/>
      <c r="W237" s="74">
        <f t="shared" si="49"/>
        <v>173.5</v>
      </c>
      <c r="X237" s="72"/>
      <c r="Y237" s="69">
        <v>0</v>
      </c>
      <c r="Z237" s="69">
        <f t="shared" si="43"/>
        <v>173.5</v>
      </c>
      <c r="AA237" s="69">
        <v>0</v>
      </c>
      <c r="AB237" s="65">
        <f t="shared" si="37"/>
        <v>173.5</v>
      </c>
      <c r="AC237" s="69">
        <v>0</v>
      </c>
      <c r="AD237" s="65">
        <f t="shared" si="37"/>
        <v>173.5</v>
      </c>
      <c r="AE237" s="69">
        <v>0</v>
      </c>
      <c r="AF237" s="65">
        <f t="shared" si="45"/>
        <v>173.5</v>
      </c>
      <c r="AG237" s="69">
        <v>0</v>
      </c>
      <c r="AH237" s="65">
        <f t="shared" si="45"/>
        <v>173.5</v>
      </c>
    </row>
    <row r="238" spans="2:34" ht="40.5" x14ac:dyDescent="0.3">
      <c r="B238" s="11"/>
      <c r="C238" s="12" t="s">
        <v>19</v>
      </c>
      <c r="D238" s="12" t="s">
        <v>121</v>
      </c>
      <c r="E238" s="12">
        <v>800</v>
      </c>
      <c r="F238" s="72">
        <v>7</v>
      </c>
      <c r="G238" s="69">
        <v>10</v>
      </c>
      <c r="H238" s="69">
        <v>0</v>
      </c>
      <c r="I238" s="69">
        <f t="shared" si="44"/>
        <v>10</v>
      </c>
      <c r="J238" s="73">
        <v>0</v>
      </c>
      <c r="K238" s="73">
        <f t="shared" si="50"/>
        <v>10</v>
      </c>
      <c r="L238" s="73">
        <v>0</v>
      </c>
      <c r="M238" s="74">
        <f t="shared" si="51"/>
        <v>10</v>
      </c>
      <c r="N238" s="73">
        <v>0</v>
      </c>
      <c r="O238" s="74">
        <f t="shared" si="52"/>
        <v>10</v>
      </c>
      <c r="P238" s="73">
        <v>0</v>
      </c>
      <c r="Q238" s="74">
        <f t="shared" si="46"/>
        <v>10</v>
      </c>
      <c r="R238" s="73">
        <v>0</v>
      </c>
      <c r="S238" s="74">
        <f t="shared" si="47"/>
        <v>10</v>
      </c>
      <c r="T238" s="73">
        <v>0</v>
      </c>
      <c r="U238" s="74">
        <f t="shared" si="48"/>
        <v>10</v>
      </c>
      <c r="V238" s="74"/>
      <c r="W238" s="74">
        <f t="shared" si="49"/>
        <v>10</v>
      </c>
      <c r="X238" s="72"/>
      <c r="Y238" s="69">
        <v>0</v>
      </c>
      <c r="Z238" s="69">
        <f t="shared" si="43"/>
        <v>10</v>
      </c>
      <c r="AA238" s="69">
        <v>0</v>
      </c>
      <c r="AB238" s="65">
        <f t="shared" si="37"/>
        <v>10</v>
      </c>
      <c r="AC238" s="69">
        <v>0</v>
      </c>
      <c r="AD238" s="65">
        <f t="shared" si="37"/>
        <v>10</v>
      </c>
      <c r="AE238" s="69">
        <v>0</v>
      </c>
      <c r="AF238" s="65">
        <f t="shared" si="45"/>
        <v>10</v>
      </c>
      <c r="AG238" s="69">
        <v>0</v>
      </c>
      <c r="AH238" s="65">
        <f t="shared" si="45"/>
        <v>10</v>
      </c>
    </row>
    <row r="239" spans="2:34" ht="60.75" x14ac:dyDescent="0.3">
      <c r="B239" s="11"/>
      <c r="C239" s="12" t="s">
        <v>122</v>
      </c>
      <c r="D239" s="12" t="s">
        <v>123</v>
      </c>
      <c r="E239" s="12"/>
      <c r="F239" s="72"/>
      <c r="G239" s="69">
        <f>G240+G241+G242</f>
        <v>1417.1659999999999</v>
      </c>
      <c r="H239" s="69">
        <f>H240+H241+H242</f>
        <v>0</v>
      </c>
      <c r="I239" s="69">
        <f t="shared" si="44"/>
        <v>1417.1659999999999</v>
      </c>
      <c r="J239" s="73">
        <f>J240+J241+J242</f>
        <v>0</v>
      </c>
      <c r="K239" s="73">
        <f t="shared" si="50"/>
        <v>1417.1659999999999</v>
      </c>
      <c r="L239" s="73">
        <f>L240+L241+L242</f>
        <v>0</v>
      </c>
      <c r="M239" s="74">
        <f t="shared" si="51"/>
        <v>1417.1659999999999</v>
      </c>
      <c r="N239" s="73">
        <f>N240+N241+N242</f>
        <v>0</v>
      </c>
      <c r="O239" s="74">
        <f t="shared" si="52"/>
        <v>1417.1659999999999</v>
      </c>
      <c r="P239" s="73">
        <f>P240+P241+P242</f>
        <v>0</v>
      </c>
      <c r="Q239" s="74">
        <f t="shared" si="46"/>
        <v>1417.1659999999999</v>
      </c>
      <c r="R239" s="73">
        <f>R240+R241+R242</f>
        <v>0</v>
      </c>
      <c r="S239" s="74">
        <f t="shared" si="47"/>
        <v>1417.1659999999999</v>
      </c>
      <c r="T239" s="73"/>
      <c r="U239" s="74">
        <f t="shared" si="48"/>
        <v>1417.1659999999999</v>
      </c>
      <c r="V239" s="74"/>
      <c r="W239" s="74">
        <f t="shared" si="49"/>
        <v>1417.1659999999999</v>
      </c>
      <c r="X239" s="72"/>
      <c r="Y239" s="69">
        <f>Y240+Y241+Y242</f>
        <v>0</v>
      </c>
      <c r="Z239" s="69">
        <f t="shared" si="43"/>
        <v>1417.1659999999999</v>
      </c>
      <c r="AA239" s="69">
        <f>AA240+AA241+AA242</f>
        <v>0</v>
      </c>
      <c r="AB239" s="65">
        <f t="shared" si="37"/>
        <v>1417.1659999999999</v>
      </c>
      <c r="AC239" s="69">
        <f>AC240+AC241+AC242</f>
        <v>0</v>
      </c>
      <c r="AD239" s="65">
        <f t="shared" si="37"/>
        <v>1417.1659999999999</v>
      </c>
      <c r="AE239" s="69">
        <f>AE240+AE241+AE242</f>
        <v>0</v>
      </c>
      <c r="AF239" s="65">
        <f t="shared" si="45"/>
        <v>1417.1659999999999</v>
      </c>
      <c r="AG239" s="69">
        <f>AG240+AG241+AG242</f>
        <v>0</v>
      </c>
      <c r="AH239" s="65">
        <f t="shared" si="45"/>
        <v>1417.1659999999999</v>
      </c>
    </row>
    <row r="240" spans="2:34" ht="143.25" customHeight="1" x14ac:dyDescent="0.3">
      <c r="B240" s="11"/>
      <c r="C240" s="12" t="s">
        <v>115</v>
      </c>
      <c r="D240" s="12" t="s">
        <v>123</v>
      </c>
      <c r="E240" s="12">
        <v>100</v>
      </c>
      <c r="F240" s="72">
        <v>9</v>
      </c>
      <c r="G240" s="69">
        <v>1362.566</v>
      </c>
      <c r="H240" s="69">
        <v>0</v>
      </c>
      <c r="I240" s="69">
        <f t="shared" si="44"/>
        <v>1362.566</v>
      </c>
      <c r="J240" s="73">
        <v>0</v>
      </c>
      <c r="K240" s="73">
        <f t="shared" si="50"/>
        <v>1362.566</v>
      </c>
      <c r="L240" s="73">
        <v>0</v>
      </c>
      <c r="M240" s="74">
        <f t="shared" si="51"/>
        <v>1362.566</v>
      </c>
      <c r="N240" s="73">
        <v>0</v>
      </c>
      <c r="O240" s="74">
        <f t="shared" si="52"/>
        <v>1362.566</v>
      </c>
      <c r="P240" s="73">
        <v>0</v>
      </c>
      <c r="Q240" s="74">
        <f t="shared" si="46"/>
        <v>1362.566</v>
      </c>
      <c r="R240" s="73">
        <v>0</v>
      </c>
      <c r="S240" s="74">
        <f t="shared" si="47"/>
        <v>1362.566</v>
      </c>
      <c r="T240" s="73"/>
      <c r="U240" s="74">
        <f t="shared" si="48"/>
        <v>1362.566</v>
      </c>
      <c r="V240" s="74"/>
      <c r="W240" s="74">
        <f t="shared" si="49"/>
        <v>1362.566</v>
      </c>
      <c r="X240" s="72"/>
      <c r="Y240" s="69">
        <v>0</v>
      </c>
      <c r="Z240" s="69">
        <f t="shared" si="43"/>
        <v>1362.566</v>
      </c>
      <c r="AA240" s="69">
        <v>0</v>
      </c>
      <c r="AB240" s="65">
        <f t="shared" si="37"/>
        <v>1362.566</v>
      </c>
      <c r="AC240" s="69">
        <v>0</v>
      </c>
      <c r="AD240" s="65">
        <f t="shared" si="37"/>
        <v>1362.566</v>
      </c>
      <c r="AE240" s="69">
        <v>0</v>
      </c>
      <c r="AF240" s="65">
        <f t="shared" si="45"/>
        <v>1362.566</v>
      </c>
      <c r="AG240" s="69">
        <v>0</v>
      </c>
      <c r="AH240" s="65">
        <f t="shared" si="45"/>
        <v>1362.566</v>
      </c>
    </row>
    <row r="241" spans="2:34" ht="81" x14ac:dyDescent="0.3">
      <c r="B241" s="11"/>
      <c r="C241" s="12" t="s">
        <v>15</v>
      </c>
      <c r="D241" s="12" t="s">
        <v>123</v>
      </c>
      <c r="E241" s="12">
        <v>200</v>
      </c>
      <c r="F241" s="72">
        <v>9</v>
      </c>
      <c r="G241" s="69">
        <v>53.1</v>
      </c>
      <c r="H241" s="69">
        <v>0</v>
      </c>
      <c r="I241" s="69">
        <f t="shared" si="44"/>
        <v>53.1</v>
      </c>
      <c r="J241" s="73">
        <v>0</v>
      </c>
      <c r="K241" s="73">
        <f t="shared" si="50"/>
        <v>53.1</v>
      </c>
      <c r="L241" s="73">
        <v>0</v>
      </c>
      <c r="M241" s="74">
        <f t="shared" si="51"/>
        <v>53.1</v>
      </c>
      <c r="N241" s="73">
        <v>0</v>
      </c>
      <c r="O241" s="74">
        <f t="shared" si="52"/>
        <v>53.1</v>
      </c>
      <c r="P241" s="73">
        <v>0</v>
      </c>
      <c r="Q241" s="74">
        <f t="shared" si="46"/>
        <v>53.1</v>
      </c>
      <c r="R241" s="73">
        <v>0</v>
      </c>
      <c r="S241" s="74">
        <f t="shared" si="47"/>
        <v>53.1</v>
      </c>
      <c r="T241" s="73">
        <v>0</v>
      </c>
      <c r="U241" s="74">
        <f t="shared" si="48"/>
        <v>53.1</v>
      </c>
      <c r="V241" s="74"/>
      <c r="W241" s="74">
        <f t="shared" si="49"/>
        <v>53.1</v>
      </c>
      <c r="X241" s="72"/>
      <c r="Y241" s="69">
        <v>0</v>
      </c>
      <c r="Z241" s="69">
        <f t="shared" si="43"/>
        <v>53.1</v>
      </c>
      <c r="AA241" s="69">
        <v>0</v>
      </c>
      <c r="AB241" s="65">
        <f t="shared" si="37"/>
        <v>53.1</v>
      </c>
      <c r="AC241" s="69">
        <v>0</v>
      </c>
      <c r="AD241" s="65">
        <f t="shared" si="37"/>
        <v>53.1</v>
      </c>
      <c r="AE241" s="69">
        <v>0</v>
      </c>
      <c r="AF241" s="65">
        <f t="shared" si="45"/>
        <v>53.1</v>
      </c>
      <c r="AG241" s="69">
        <v>0</v>
      </c>
      <c r="AH241" s="65">
        <f t="shared" si="45"/>
        <v>53.1</v>
      </c>
    </row>
    <row r="242" spans="2:34" ht="40.5" x14ac:dyDescent="0.3">
      <c r="B242" s="11"/>
      <c r="C242" s="12" t="s">
        <v>19</v>
      </c>
      <c r="D242" s="12" t="s">
        <v>123</v>
      </c>
      <c r="E242" s="12">
        <v>800</v>
      </c>
      <c r="F242" s="72">
        <v>9</v>
      </c>
      <c r="G242" s="69">
        <v>1.5</v>
      </c>
      <c r="H242" s="69">
        <v>0</v>
      </c>
      <c r="I242" s="69">
        <f t="shared" si="44"/>
        <v>1.5</v>
      </c>
      <c r="J242" s="73">
        <v>0</v>
      </c>
      <c r="K242" s="73">
        <f t="shared" si="50"/>
        <v>1.5</v>
      </c>
      <c r="L242" s="73">
        <v>0</v>
      </c>
      <c r="M242" s="74">
        <f t="shared" si="51"/>
        <v>1.5</v>
      </c>
      <c r="N242" s="73">
        <v>0</v>
      </c>
      <c r="O242" s="74">
        <f t="shared" si="52"/>
        <v>1.5</v>
      </c>
      <c r="P242" s="73">
        <v>0</v>
      </c>
      <c r="Q242" s="74">
        <f t="shared" si="46"/>
        <v>1.5</v>
      </c>
      <c r="R242" s="73">
        <v>0</v>
      </c>
      <c r="S242" s="74">
        <f t="shared" si="47"/>
        <v>1.5</v>
      </c>
      <c r="T242" s="73">
        <v>0</v>
      </c>
      <c r="U242" s="74">
        <f t="shared" si="48"/>
        <v>1.5</v>
      </c>
      <c r="V242" s="74"/>
      <c r="W242" s="74">
        <f t="shared" si="49"/>
        <v>1.5</v>
      </c>
      <c r="X242" s="72"/>
      <c r="Y242" s="69">
        <v>0</v>
      </c>
      <c r="Z242" s="69">
        <f t="shared" si="43"/>
        <v>1.5</v>
      </c>
      <c r="AA242" s="69">
        <v>0</v>
      </c>
      <c r="AB242" s="65">
        <f t="shared" si="37"/>
        <v>1.5</v>
      </c>
      <c r="AC242" s="69">
        <v>0</v>
      </c>
      <c r="AD242" s="65">
        <f t="shared" si="37"/>
        <v>1.5</v>
      </c>
      <c r="AE242" s="69">
        <v>0</v>
      </c>
      <c r="AF242" s="65">
        <f t="shared" si="45"/>
        <v>1.5</v>
      </c>
      <c r="AG242" s="69">
        <v>0</v>
      </c>
      <c r="AH242" s="65">
        <f t="shared" si="45"/>
        <v>1.5</v>
      </c>
    </row>
    <row r="243" spans="2:34" ht="40.5" x14ac:dyDescent="0.3">
      <c r="B243" s="11"/>
      <c r="C243" s="12" t="s">
        <v>113</v>
      </c>
      <c r="D243" s="12" t="s">
        <v>124</v>
      </c>
      <c r="E243" s="12"/>
      <c r="F243" s="72"/>
      <c r="G243" s="69">
        <f>G244</f>
        <v>700</v>
      </c>
      <c r="H243" s="69">
        <f>H244</f>
        <v>0</v>
      </c>
      <c r="I243" s="69">
        <f t="shared" si="44"/>
        <v>700</v>
      </c>
      <c r="J243" s="73">
        <f>J244</f>
        <v>0</v>
      </c>
      <c r="K243" s="73">
        <f t="shared" si="50"/>
        <v>700</v>
      </c>
      <c r="L243" s="73">
        <f>L244</f>
        <v>0</v>
      </c>
      <c r="M243" s="74">
        <f t="shared" si="51"/>
        <v>700</v>
      </c>
      <c r="N243" s="73">
        <f>N244</f>
        <v>0</v>
      </c>
      <c r="O243" s="74">
        <f t="shared" si="52"/>
        <v>700</v>
      </c>
      <c r="P243" s="73">
        <f>P244</f>
        <v>0</v>
      </c>
      <c r="Q243" s="74">
        <f t="shared" si="46"/>
        <v>700</v>
      </c>
      <c r="R243" s="73">
        <f>R244</f>
        <v>0</v>
      </c>
      <c r="S243" s="74">
        <f t="shared" si="47"/>
        <v>700</v>
      </c>
      <c r="T243" s="73">
        <f>T244</f>
        <v>0</v>
      </c>
      <c r="U243" s="74">
        <f t="shared" si="48"/>
        <v>700</v>
      </c>
      <c r="V243" s="74"/>
      <c r="W243" s="74">
        <f t="shared" si="49"/>
        <v>700</v>
      </c>
      <c r="X243" s="72">
        <f>X244</f>
        <v>0</v>
      </c>
      <c r="Y243" s="69">
        <f>Y244</f>
        <v>0</v>
      </c>
      <c r="Z243" s="69">
        <f t="shared" si="43"/>
        <v>700</v>
      </c>
      <c r="AA243" s="69">
        <f>AA244</f>
        <v>0</v>
      </c>
      <c r="AB243" s="65">
        <f t="shared" si="37"/>
        <v>700</v>
      </c>
      <c r="AC243" s="69">
        <f>AC244</f>
        <v>0</v>
      </c>
      <c r="AD243" s="65">
        <f t="shared" si="37"/>
        <v>700</v>
      </c>
      <c r="AE243" s="69">
        <f>AE244</f>
        <v>0</v>
      </c>
      <c r="AF243" s="65">
        <f t="shared" si="45"/>
        <v>700</v>
      </c>
      <c r="AG243" s="69">
        <f>AG244</f>
        <v>0</v>
      </c>
      <c r="AH243" s="65">
        <f t="shared" si="45"/>
        <v>700</v>
      </c>
    </row>
    <row r="244" spans="2:34" ht="166.5" customHeight="1" x14ac:dyDescent="0.3">
      <c r="B244" s="11"/>
      <c r="C244" s="12" t="s">
        <v>115</v>
      </c>
      <c r="D244" s="12" t="s">
        <v>124</v>
      </c>
      <c r="E244" s="12">
        <v>100</v>
      </c>
      <c r="F244" s="72">
        <v>7</v>
      </c>
      <c r="G244" s="69">
        <v>700</v>
      </c>
      <c r="H244" s="69"/>
      <c r="I244" s="69">
        <f t="shared" si="44"/>
        <v>700</v>
      </c>
      <c r="J244" s="73"/>
      <c r="K244" s="73">
        <f t="shared" si="50"/>
        <v>700</v>
      </c>
      <c r="L244" s="73"/>
      <c r="M244" s="74">
        <f t="shared" si="51"/>
        <v>700</v>
      </c>
      <c r="N244" s="73"/>
      <c r="O244" s="74">
        <f t="shared" si="52"/>
        <v>700</v>
      </c>
      <c r="P244" s="73"/>
      <c r="Q244" s="74">
        <f t="shared" si="46"/>
        <v>700</v>
      </c>
      <c r="R244" s="73"/>
      <c r="S244" s="74">
        <f t="shared" si="47"/>
        <v>700</v>
      </c>
      <c r="T244" s="73"/>
      <c r="U244" s="74">
        <f t="shared" si="48"/>
        <v>700</v>
      </c>
      <c r="V244" s="74"/>
      <c r="W244" s="74">
        <f t="shared" si="49"/>
        <v>700</v>
      </c>
      <c r="X244" s="72"/>
      <c r="Y244" s="69">
        <v>0</v>
      </c>
      <c r="Z244" s="69">
        <f t="shared" si="43"/>
        <v>700</v>
      </c>
      <c r="AA244" s="69">
        <v>0</v>
      </c>
      <c r="AB244" s="65">
        <f t="shared" si="37"/>
        <v>700</v>
      </c>
      <c r="AC244" s="69">
        <v>0</v>
      </c>
      <c r="AD244" s="65">
        <f t="shared" si="37"/>
        <v>700</v>
      </c>
      <c r="AE244" s="69">
        <v>0</v>
      </c>
      <c r="AF244" s="65">
        <f t="shared" si="45"/>
        <v>700</v>
      </c>
      <c r="AG244" s="69">
        <v>0</v>
      </c>
      <c r="AH244" s="65">
        <f t="shared" si="45"/>
        <v>700</v>
      </c>
    </row>
    <row r="245" spans="2:34" ht="60.75" x14ac:dyDescent="0.25">
      <c r="B245" s="34">
        <v>9</v>
      </c>
      <c r="C245" s="23" t="s">
        <v>438</v>
      </c>
      <c r="D245" s="23" t="s">
        <v>125</v>
      </c>
      <c r="E245" s="23"/>
      <c r="F245" s="23"/>
      <c r="G245" s="68">
        <f>G246+G262+G267</f>
        <v>23994.337999999996</v>
      </c>
      <c r="H245" s="69">
        <f>H246+H262+H267</f>
        <v>0</v>
      </c>
      <c r="I245" s="68">
        <f t="shared" si="44"/>
        <v>23994.337999999996</v>
      </c>
      <c r="J245" s="70">
        <f>J246+J262+J267</f>
        <v>0</v>
      </c>
      <c r="K245" s="70">
        <f t="shared" si="50"/>
        <v>23994.337999999996</v>
      </c>
      <c r="L245" s="70">
        <f>L246+L262+L267</f>
        <v>0</v>
      </c>
      <c r="M245" s="71">
        <f t="shared" si="51"/>
        <v>23994.337999999996</v>
      </c>
      <c r="N245" s="70">
        <f>N246+N262+N267</f>
        <v>0</v>
      </c>
      <c r="O245" s="71">
        <f t="shared" si="52"/>
        <v>23994.337999999996</v>
      </c>
      <c r="P245" s="70">
        <f>P246+P262+P267</f>
        <v>0</v>
      </c>
      <c r="Q245" s="71">
        <f t="shared" si="46"/>
        <v>23994.337999999996</v>
      </c>
      <c r="R245" s="70">
        <f>R246+R262+R267</f>
        <v>0</v>
      </c>
      <c r="S245" s="71">
        <f t="shared" si="47"/>
        <v>23994.337999999996</v>
      </c>
      <c r="T245" s="70">
        <f>T246+T262+T267</f>
        <v>0</v>
      </c>
      <c r="U245" s="71">
        <f t="shared" si="48"/>
        <v>23994.337999999996</v>
      </c>
      <c r="V245" s="71"/>
      <c r="W245" s="71">
        <f t="shared" si="49"/>
        <v>23994.337999999996</v>
      </c>
      <c r="X245" s="39">
        <f>X246+X262+X267</f>
        <v>0</v>
      </c>
      <c r="Y245" s="68">
        <f>Y246+Y262+Y267</f>
        <v>9656.3539999999994</v>
      </c>
      <c r="Z245" s="68">
        <f t="shared" si="43"/>
        <v>33650.691999999995</v>
      </c>
      <c r="AA245" s="68">
        <f>AA246+AA262+AA267</f>
        <v>0</v>
      </c>
      <c r="AB245" s="66">
        <f t="shared" si="37"/>
        <v>33650.691999999995</v>
      </c>
      <c r="AC245" s="68">
        <f>AC246+AC262+AC267</f>
        <v>3243.067</v>
      </c>
      <c r="AD245" s="66">
        <f t="shared" si="37"/>
        <v>36893.758999999998</v>
      </c>
      <c r="AE245" s="68">
        <f>AE246+AE262+AE267</f>
        <v>0</v>
      </c>
      <c r="AF245" s="66">
        <f t="shared" si="45"/>
        <v>36893.758999999998</v>
      </c>
      <c r="AG245" s="68">
        <f>AG246+AG262+AG267</f>
        <v>420</v>
      </c>
      <c r="AH245" s="66">
        <f t="shared" si="45"/>
        <v>37313.758999999998</v>
      </c>
    </row>
    <row r="246" spans="2:34" ht="81" x14ac:dyDescent="0.3">
      <c r="B246" s="11"/>
      <c r="C246" s="12" t="s">
        <v>512</v>
      </c>
      <c r="D246" s="12" t="s">
        <v>126</v>
      </c>
      <c r="E246" s="12"/>
      <c r="F246" s="12"/>
      <c r="G246" s="69">
        <f>G247+G252</f>
        <v>21393.012999999999</v>
      </c>
      <c r="H246" s="69">
        <f>H247+H252</f>
        <v>0</v>
      </c>
      <c r="I246" s="69">
        <f t="shared" si="44"/>
        <v>21393.012999999999</v>
      </c>
      <c r="J246" s="73">
        <f>J247+J252+J255+J257</f>
        <v>0</v>
      </c>
      <c r="K246" s="73">
        <f t="shared" si="50"/>
        <v>21393.012999999999</v>
      </c>
      <c r="L246" s="73">
        <f>L247+L252+L255+L257</f>
        <v>0</v>
      </c>
      <c r="M246" s="74">
        <f t="shared" si="51"/>
        <v>21393.012999999999</v>
      </c>
      <c r="N246" s="73">
        <f>N247+N252+N255+N257</f>
        <v>0</v>
      </c>
      <c r="O246" s="74">
        <f t="shared" si="52"/>
        <v>21393.012999999999</v>
      </c>
      <c r="P246" s="73">
        <f>P247+P252+P255+P257</f>
        <v>0</v>
      </c>
      <c r="Q246" s="74">
        <f t="shared" si="46"/>
        <v>21393.012999999999</v>
      </c>
      <c r="R246" s="73">
        <f>R247+R252+R255+R257</f>
        <v>0</v>
      </c>
      <c r="S246" s="74">
        <f t="shared" si="47"/>
        <v>21393.012999999999</v>
      </c>
      <c r="T246" s="73">
        <f>T247+T252+T255+T257</f>
        <v>0</v>
      </c>
      <c r="U246" s="74">
        <f t="shared" si="48"/>
        <v>21393.012999999999</v>
      </c>
      <c r="V246" s="74"/>
      <c r="W246" s="74">
        <f t="shared" si="49"/>
        <v>21393.012999999999</v>
      </c>
      <c r="X246" s="72">
        <f>X247+X252</f>
        <v>0</v>
      </c>
      <c r="Y246" s="69">
        <f>Y247+Y252+Y250</f>
        <v>9656.3539999999994</v>
      </c>
      <c r="Z246" s="69">
        <f t="shared" si="43"/>
        <v>31049.366999999998</v>
      </c>
      <c r="AA246" s="69">
        <f>AA247+AA252+AA250</f>
        <v>0</v>
      </c>
      <c r="AB246" s="65">
        <f t="shared" si="37"/>
        <v>31049.366999999998</v>
      </c>
      <c r="AC246" s="69">
        <f>AC247+AC252+AC250</f>
        <v>3243.067</v>
      </c>
      <c r="AD246" s="65">
        <f t="shared" si="37"/>
        <v>34292.434000000001</v>
      </c>
      <c r="AE246" s="69">
        <f>AE247+AE252+AE250</f>
        <v>0</v>
      </c>
      <c r="AF246" s="65">
        <f t="shared" si="45"/>
        <v>34292.434000000001</v>
      </c>
      <c r="AG246" s="69">
        <f>AG247+AG252+AG250+AG258+AG260</f>
        <v>420</v>
      </c>
      <c r="AH246" s="65">
        <f t="shared" si="45"/>
        <v>34712.434000000001</v>
      </c>
    </row>
    <row r="247" spans="2:34" ht="60.75" x14ac:dyDescent="0.3">
      <c r="B247" s="11"/>
      <c r="C247" s="12" t="s">
        <v>120</v>
      </c>
      <c r="D247" s="12" t="s">
        <v>127</v>
      </c>
      <c r="E247" s="12"/>
      <c r="F247" s="12"/>
      <c r="G247" s="69">
        <f>G248+G249</f>
        <v>21330.512999999999</v>
      </c>
      <c r="H247" s="69">
        <f>H248+H249</f>
        <v>0</v>
      </c>
      <c r="I247" s="69">
        <f t="shared" si="44"/>
        <v>21330.512999999999</v>
      </c>
      <c r="J247" s="73">
        <f>J248+J249</f>
        <v>0</v>
      </c>
      <c r="K247" s="73">
        <f t="shared" si="50"/>
        <v>21330.512999999999</v>
      </c>
      <c r="L247" s="73">
        <f>L248+L249</f>
        <v>0</v>
      </c>
      <c r="M247" s="74">
        <f t="shared" si="51"/>
        <v>21330.512999999999</v>
      </c>
      <c r="N247" s="73">
        <f>N248+N249</f>
        <v>0</v>
      </c>
      <c r="O247" s="74">
        <f t="shared" si="52"/>
        <v>21330.512999999999</v>
      </c>
      <c r="P247" s="73">
        <f>P248+P249</f>
        <v>0</v>
      </c>
      <c r="Q247" s="74">
        <f t="shared" si="46"/>
        <v>21330.512999999999</v>
      </c>
      <c r="R247" s="73">
        <f>R248+R249</f>
        <v>0</v>
      </c>
      <c r="S247" s="74">
        <f t="shared" si="47"/>
        <v>21330.512999999999</v>
      </c>
      <c r="T247" s="73">
        <f>T248+T249</f>
        <v>0</v>
      </c>
      <c r="U247" s="74">
        <f t="shared" si="48"/>
        <v>21330.512999999999</v>
      </c>
      <c r="V247" s="74"/>
      <c r="W247" s="74">
        <f t="shared" si="49"/>
        <v>21330.512999999999</v>
      </c>
      <c r="X247" s="72">
        <f>X248+X249</f>
        <v>0</v>
      </c>
      <c r="Y247" s="69">
        <f>Y248+Y249</f>
        <v>7156.3540000000003</v>
      </c>
      <c r="Z247" s="69">
        <f t="shared" si="43"/>
        <v>28486.866999999998</v>
      </c>
      <c r="AA247" s="69">
        <f>AA248+AA249</f>
        <v>0</v>
      </c>
      <c r="AB247" s="65">
        <f t="shared" si="37"/>
        <v>28486.866999999998</v>
      </c>
      <c r="AC247" s="69">
        <f>AC248+AC249</f>
        <v>3353.069</v>
      </c>
      <c r="AD247" s="65">
        <f t="shared" si="37"/>
        <v>31839.935999999998</v>
      </c>
      <c r="AE247" s="69">
        <f>AE248+AE249</f>
        <v>-791.66</v>
      </c>
      <c r="AF247" s="65">
        <f t="shared" si="45"/>
        <v>31048.275999999998</v>
      </c>
      <c r="AG247" s="69">
        <f>AG248+AG249</f>
        <v>230</v>
      </c>
      <c r="AH247" s="65">
        <f t="shared" si="45"/>
        <v>31278.275999999998</v>
      </c>
    </row>
    <row r="248" spans="2:34" ht="20.25" x14ac:dyDescent="0.25">
      <c r="B248" s="188"/>
      <c r="C248" s="189" t="s">
        <v>10</v>
      </c>
      <c r="D248" s="183" t="s">
        <v>127</v>
      </c>
      <c r="E248" s="183">
        <v>600</v>
      </c>
      <c r="F248" s="12">
        <v>1</v>
      </c>
      <c r="G248" s="69">
        <v>12467.7</v>
      </c>
      <c r="H248" s="69"/>
      <c r="I248" s="69">
        <f t="shared" si="44"/>
        <v>12467.7</v>
      </c>
      <c r="J248" s="73">
        <v>0</v>
      </c>
      <c r="K248" s="73">
        <f t="shared" si="50"/>
        <v>12467.7</v>
      </c>
      <c r="L248" s="73">
        <v>0</v>
      </c>
      <c r="M248" s="74">
        <f t="shared" si="51"/>
        <v>12467.7</v>
      </c>
      <c r="N248" s="73">
        <v>0</v>
      </c>
      <c r="O248" s="74">
        <f t="shared" si="52"/>
        <v>12467.7</v>
      </c>
      <c r="P248" s="73">
        <v>0</v>
      </c>
      <c r="Q248" s="74">
        <f t="shared" si="46"/>
        <v>12467.7</v>
      </c>
      <c r="R248" s="73">
        <v>0</v>
      </c>
      <c r="S248" s="74">
        <f t="shared" si="47"/>
        <v>12467.7</v>
      </c>
      <c r="T248" s="73"/>
      <c r="U248" s="74">
        <f t="shared" si="48"/>
        <v>12467.7</v>
      </c>
      <c r="V248" s="74"/>
      <c r="W248" s="74">
        <f t="shared" si="49"/>
        <v>12467.7</v>
      </c>
      <c r="X248" s="72"/>
      <c r="Y248" s="69">
        <v>7156.3540000000003</v>
      </c>
      <c r="Z248" s="69">
        <f t="shared" si="43"/>
        <v>19624.054</v>
      </c>
      <c r="AA248" s="69"/>
      <c r="AB248" s="65">
        <f t="shared" si="37"/>
        <v>19624.054</v>
      </c>
      <c r="AC248" s="69">
        <v>3353.069</v>
      </c>
      <c r="AD248" s="65">
        <f t="shared" si="37"/>
        <v>22977.123</v>
      </c>
      <c r="AE248" s="69">
        <v>-791.66</v>
      </c>
      <c r="AF248" s="65">
        <f t="shared" si="45"/>
        <v>22185.463</v>
      </c>
      <c r="AG248" s="69">
        <v>230</v>
      </c>
      <c r="AH248" s="65">
        <f t="shared" si="45"/>
        <v>22415.463</v>
      </c>
    </row>
    <row r="249" spans="2:34" ht="20.25" x14ac:dyDescent="0.25">
      <c r="B249" s="188"/>
      <c r="C249" s="190"/>
      <c r="D249" s="183"/>
      <c r="E249" s="183"/>
      <c r="F249" s="12">
        <v>2</v>
      </c>
      <c r="G249" s="69">
        <v>8862.8130000000001</v>
      </c>
      <c r="H249" s="69"/>
      <c r="I249" s="69">
        <f t="shared" si="44"/>
        <v>8862.8130000000001</v>
      </c>
      <c r="J249" s="73"/>
      <c r="K249" s="73">
        <f t="shared" si="50"/>
        <v>8862.8130000000001</v>
      </c>
      <c r="L249" s="73"/>
      <c r="M249" s="74">
        <f t="shared" si="51"/>
        <v>8862.8130000000001</v>
      </c>
      <c r="N249" s="73"/>
      <c r="O249" s="74">
        <f t="shared" si="52"/>
        <v>8862.8130000000001</v>
      </c>
      <c r="P249" s="73"/>
      <c r="Q249" s="74">
        <f t="shared" si="46"/>
        <v>8862.8130000000001</v>
      </c>
      <c r="R249" s="73"/>
      <c r="S249" s="74">
        <f t="shared" si="47"/>
        <v>8862.8130000000001</v>
      </c>
      <c r="T249" s="73"/>
      <c r="U249" s="74">
        <f t="shared" si="48"/>
        <v>8862.8130000000001</v>
      </c>
      <c r="V249" s="74"/>
      <c r="W249" s="74">
        <f t="shared" si="49"/>
        <v>8862.8130000000001</v>
      </c>
      <c r="X249" s="72"/>
      <c r="Y249" s="69">
        <v>0</v>
      </c>
      <c r="Z249" s="69">
        <f t="shared" si="43"/>
        <v>8862.8130000000001</v>
      </c>
      <c r="AA249" s="69">
        <v>0</v>
      </c>
      <c r="AB249" s="65">
        <f t="shared" si="37"/>
        <v>8862.8130000000001</v>
      </c>
      <c r="AC249" s="69">
        <v>0</v>
      </c>
      <c r="AD249" s="65">
        <f t="shared" si="37"/>
        <v>8862.8130000000001</v>
      </c>
      <c r="AE249" s="69">
        <v>0</v>
      </c>
      <c r="AF249" s="65">
        <f t="shared" si="45"/>
        <v>8862.8130000000001</v>
      </c>
      <c r="AG249" s="69">
        <v>0</v>
      </c>
      <c r="AH249" s="65">
        <f t="shared" si="45"/>
        <v>8862.8130000000001</v>
      </c>
    </row>
    <row r="250" spans="2:34" ht="60.75" x14ac:dyDescent="0.3">
      <c r="B250" s="60"/>
      <c r="C250" s="58" t="s">
        <v>176</v>
      </c>
      <c r="D250" s="105" t="s">
        <v>545</v>
      </c>
      <c r="E250" s="105"/>
      <c r="F250" s="12"/>
      <c r="G250" s="79"/>
      <c r="H250" s="69"/>
      <c r="I250" s="69">
        <f>I251</f>
        <v>0</v>
      </c>
      <c r="J250" s="73"/>
      <c r="K250" s="73">
        <f t="shared" si="50"/>
        <v>0</v>
      </c>
      <c r="L250" s="73"/>
      <c r="M250" s="74">
        <f t="shared" si="51"/>
        <v>0</v>
      </c>
      <c r="N250" s="73"/>
      <c r="O250" s="74">
        <f t="shared" si="52"/>
        <v>0</v>
      </c>
      <c r="P250" s="73"/>
      <c r="Q250" s="74">
        <f t="shared" si="46"/>
        <v>0</v>
      </c>
      <c r="R250" s="73"/>
      <c r="S250" s="74">
        <f t="shared" si="47"/>
        <v>0</v>
      </c>
      <c r="T250" s="73"/>
      <c r="U250" s="74">
        <f t="shared" si="48"/>
        <v>0</v>
      </c>
      <c r="V250" s="74"/>
      <c r="W250" s="74">
        <f t="shared" si="49"/>
        <v>0</v>
      </c>
      <c r="X250" s="72"/>
      <c r="Y250" s="69">
        <f>Y251</f>
        <v>2500</v>
      </c>
      <c r="Z250" s="69">
        <f t="shared" si="43"/>
        <v>2500</v>
      </c>
      <c r="AA250" s="69">
        <f>AA251</f>
        <v>0</v>
      </c>
      <c r="AB250" s="65">
        <f t="shared" si="37"/>
        <v>2500</v>
      </c>
      <c r="AC250" s="69">
        <f>AC251</f>
        <v>-110.002</v>
      </c>
      <c r="AD250" s="65">
        <f t="shared" si="37"/>
        <v>2389.998</v>
      </c>
      <c r="AE250" s="69">
        <f>AE251</f>
        <v>791.66</v>
      </c>
      <c r="AF250" s="65">
        <f t="shared" si="45"/>
        <v>3181.6579999999999</v>
      </c>
      <c r="AG250" s="69">
        <f>AG251</f>
        <v>0</v>
      </c>
      <c r="AH250" s="65">
        <f t="shared" si="45"/>
        <v>3181.6579999999999</v>
      </c>
    </row>
    <row r="251" spans="2:34" ht="81" x14ac:dyDescent="0.3">
      <c r="B251" s="60"/>
      <c r="C251" s="58" t="s">
        <v>21</v>
      </c>
      <c r="D251" s="105" t="s">
        <v>545</v>
      </c>
      <c r="E251" s="105" t="s">
        <v>536</v>
      </c>
      <c r="F251" s="12"/>
      <c r="G251" s="79"/>
      <c r="H251" s="69"/>
      <c r="I251" s="69">
        <v>0</v>
      </c>
      <c r="J251" s="73"/>
      <c r="K251" s="73"/>
      <c r="L251" s="73"/>
      <c r="M251" s="74"/>
      <c r="N251" s="73"/>
      <c r="O251" s="74"/>
      <c r="P251" s="73"/>
      <c r="Q251" s="74"/>
      <c r="R251" s="73"/>
      <c r="S251" s="74"/>
      <c r="T251" s="73"/>
      <c r="U251" s="74"/>
      <c r="V251" s="74"/>
      <c r="W251" s="74"/>
      <c r="X251" s="72"/>
      <c r="Y251" s="69">
        <v>2500</v>
      </c>
      <c r="Z251" s="69">
        <f t="shared" si="43"/>
        <v>2500</v>
      </c>
      <c r="AA251" s="69"/>
      <c r="AB251" s="65">
        <f t="shared" si="37"/>
        <v>2500</v>
      </c>
      <c r="AC251" s="69">
        <v>-110.002</v>
      </c>
      <c r="AD251" s="65">
        <f t="shared" si="37"/>
        <v>2389.998</v>
      </c>
      <c r="AE251" s="69">
        <v>791.66</v>
      </c>
      <c r="AF251" s="65">
        <f t="shared" si="45"/>
        <v>3181.6579999999999</v>
      </c>
      <c r="AG251" s="69"/>
      <c r="AH251" s="65">
        <f t="shared" si="45"/>
        <v>3181.6579999999999</v>
      </c>
    </row>
    <row r="252" spans="2:34" ht="303.75" x14ac:dyDescent="0.3">
      <c r="B252" s="11"/>
      <c r="C252" s="12" t="s">
        <v>437</v>
      </c>
      <c r="D252" s="12" t="s">
        <v>128</v>
      </c>
      <c r="E252" s="12"/>
      <c r="F252" s="12"/>
      <c r="G252" s="79">
        <f>G253+G254</f>
        <v>62.5</v>
      </c>
      <c r="H252" s="69">
        <f>H253+H254</f>
        <v>0</v>
      </c>
      <c r="I252" s="69">
        <f t="shared" si="44"/>
        <v>62.5</v>
      </c>
      <c r="J252" s="73">
        <f>J253+J254</f>
        <v>0</v>
      </c>
      <c r="K252" s="73">
        <f t="shared" si="50"/>
        <v>62.5</v>
      </c>
      <c r="L252" s="73">
        <f>L253+L254</f>
        <v>0</v>
      </c>
      <c r="M252" s="74">
        <f t="shared" si="51"/>
        <v>62.5</v>
      </c>
      <c r="N252" s="73">
        <f>N253+N254</f>
        <v>0</v>
      </c>
      <c r="O252" s="74">
        <f t="shared" si="52"/>
        <v>62.5</v>
      </c>
      <c r="P252" s="73">
        <f>P253+P254</f>
        <v>0</v>
      </c>
      <c r="Q252" s="74">
        <f t="shared" si="46"/>
        <v>62.5</v>
      </c>
      <c r="R252" s="73">
        <f>R253+R254</f>
        <v>0</v>
      </c>
      <c r="S252" s="74">
        <f t="shared" si="47"/>
        <v>62.5</v>
      </c>
      <c r="T252" s="73">
        <f>T253+T254</f>
        <v>0</v>
      </c>
      <c r="U252" s="74">
        <f t="shared" si="48"/>
        <v>62.5</v>
      </c>
      <c r="V252" s="74"/>
      <c r="W252" s="74">
        <f t="shared" si="49"/>
        <v>62.5</v>
      </c>
      <c r="X252" s="72">
        <f>X253+X254</f>
        <v>0</v>
      </c>
      <c r="Y252" s="69">
        <f>Y253+Y254</f>
        <v>0</v>
      </c>
      <c r="Z252" s="69">
        <f t="shared" si="43"/>
        <v>62.5</v>
      </c>
      <c r="AA252" s="69">
        <f>AA253+AA254</f>
        <v>0</v>
      </c>
      <c r="AB252" s="65">
        <f t="shared" si="37"/>
        <v>62.5</v>
      </c>
      <c r="AC252" s="69">
        <f>AC253+AC254</f>
        <v>0</v>
      </c>
      <c r="AD252" s="65">
        <f t="shared" si="37"/>
        <v>62.5</v>
      </c>
      <c r="AE252" s="69">
        <f>AE253+AE254</f>
        <v>0</v>
      </c>
      <c r="AF252" s="65">
        <f t="shared" si="45"/>
        <v>62.5</v>
      </c>
      <c r="AG252" s="69">
        <f>AG253+AG254</f>
        <v>0</v>
      </c>
      <c r="AH252" s="65">
        <f t="shared" si="45"/>
        <v>62.5</v>
      </c>
    </row>
    <row r="253" spans="2:34" ht="20.25" x14ac:dyDescent="0.25">
      <c r="B253" s="188"/>
      <c r="C253" s="189" t="s">
        <v>10</v>
      </c>
      <c r="D253" s="183" t="s">
        <v>128</v>
      </c>
      <c r="E253" s="183">
        <v>600</v>
      </c>
      <c r="F253" s="80">
        <v>3</v>
      </c>
      <c r="G253" s="79">
        <v>62.5</v>
      </c>
      <c r="H253" s="81"/>
      <c r="I253" s="69">
        <f t="shared" si="44"/>
        <v>62.5</v>
      </c>
      <c r="J253" s="73"/>
      <c r="K253" s="73">
        <f t="shared" si="50"/>
        <v>62.5</v>
      </c>
      <c r="L253" s="73"/>
      <c r="M253" s="74">
        <f t="shared" si="51"/>
        <v>62.5</v>
      </c>
      <c r="N253" s="73"/>
      <c r="O253" s="74">
        <f t="shared" si="52"/>
        <v>62.5</v>
      </c>
      <c r="P253" s="73"/>
      <c r="Q253" s="74">
        <f t="shared" si="46"/>
        <v>62.5</v>
      </c>
      <c r="R253" s="73"/>
      <c r="S253" s="74">
        <f t="shared" si="47"/>
        <v>62.5</v>
      </c>
      <c r="T253" s="73"/>
      <c r="U253" s="74">
        <f t="shared" si="48"/>
        <v>62.5</v>
      </c>
      <c r="V253" s="74"/>
      <c r="W253" s="74">
        <f t="shared" si="49"/>
        <v>62.5</v>
      </c>
      <c r="X253" s="72"/>
      <c r="Y253" s="81">
        <v>0</v>
      </c>
      <c r="Z253" s="69">
        <f t="shared" si="43"/>
        <v>62.5</v>
      </c>
      <c r="AA253" s="81">
        <v>0</v>
      </c>
      <c r="AB253" s="65">
        <f t="shared" si="37"/>
        <v>62.5</v>
      </c>
      <c r="AC253" s="81">
        <v>0</v>
      </c>
      <c r="AD253" s="65">
        <f t="shared" si="37"/>
        <v>62.5</v>
      </c>
      <c r="AE253" s="81">
        <v>0</v>
      </c>
      <c r="AF253" s="65">
        <f t="shared" si="45"/>
        <v>62.5</v>
      </c>
      <c r="AG253" s="81">
        <v>0</v>
      </c>
      <c r="AH253" s="65">
        <f t="shared" si="45"/>
        <v>62.5</v>
      </c>
    </row>
    <row r="254" spans="2:34" ht="20.25" x14ac:dyDescent="0.25">
      <c r="B254" s="188"/>
      <c r="C254" s="190"/>
      <c r="D254" s="183"/>
      <c r="E254" s="183"/>
      <c r="F254" s="80">
        <v>1</v>
      </c>
      <c r="G254" s="83"/>
      <c r="H254" s="81"/>
      <c r="I254" s="69">
        <f t="shared" si="44"/>
        <v>0</v>
      </c>
      <c r="J254" s="73"/>
      <c r="K254" s="73">
        <f t="shared" si="50"/>
        <v>0</v>
      </c>
      <c r="L254" s="73">
        <v>0</v>
      </c>
      <c r="M254" s="74">
        <f t="shared" si="51"/>
        <v>0</v>
      </c>
      <c r="N254" s="73">
        <v>0</v>
      </c>
      <c r="O254" s="74">
        <f t="shared" si="52"/>
        <v>0</v>
      </c>
      <c r="P254" s="73">
        <v>0</v>
      </c>
      <c r="Q254" s="74">
        <f t="shared" si="46"/>
        <v>0</v>
      </c>
      <c r="R254" s="73">
        <v>0</v>
      </c>
      <c r="S254" s="74">
        <f t="shared" si="47"/>
        <v>0</v>
      </c>
      <c r="T254" s="73">
        <v>0</v>
      </c>
      <c r="U254" s="74">
        <f t="shared" si="48"/>
        <v>0</v>
      </c>
      <c r="V254" s="74"/>
      <c r="W254" s="74">
        <f t="shared" si="49"/>
        <v>0</v>
      </c>
      <c r="X254" s="72"/>
      <c r="Y254" s="81">
        <v>0</v>
      </c>
      <c r="Z254" s="69">
        <f t="shared" si="43"/>
        <v>0</v>
      </c>
      <c r="AA254" s="81">
        <v>0</v>
      </c>
      <c r="AB254" s="65">
        <f t="shared" si="37"/>
        <v>0</v>
      </c>
      <c r="AC254" s="81">
        <v>0</v>
      </c>
      <c r="AD254" s="65">
        <f t="shared" si="37"/>
        <v>0</v>
      </c>
      <c r="AE254" s="81">
        <v>0</v>
      </c>
      <c r="AF254" s="65">
        <f t="shared" si="45"/>
        <v>0</v>
      </c>
      <c r="AG254" s="81">
        <v>0</v>
      </c>
      <c r="AH254" s="65">
        <f t="shared" si="45"/>
        <v>0</v>
      </c>
    </row>
    <row r="255" spans="2:34" ht="202.5" hidden="1" x14ac:dyDescent="0.3">
      <c r="B255" s="60"/>
      <c r="C255" s="15" t="s">
        <v>377</v>
      </c>
      <c r="D255" s="12" t="s">
        <v>378</v>
      </c>
      <c r="E255" s="12"/>
      <c r="F255" s="12"/>
      <c r="G255" s="83"/>
      <c r="H255" s="69"/>
      <c r="I255" s="69">
        <f t="shared" si="44"/>
        <v>0</v>
      </c>
      <c r="J255" s="73">
        <f>J256</f>
        <v>0</v>
      </c>
      <c r="K255" s="73">
        <f t="shared" si="50"/>
        <v>0</v>
      </c>
      <c r="L255" s="73">
        <f>L256</f>
        <v>0</v>
      </c>
      <c r="M255" s="74">
        <f t="shared" si="51"/>
        <v>0</v>
      </c>
      <c r="N255" s="73">
        <f>N256</f>
        <v>0</v>
      </c>
      <c r="O255" s="74">
        <f t="shared" si="52"/>
        <v>0</v>
      </c>
      <c r="P255" s="73">
        <f>P256</f>
        <v>0</v>
      </c>
      <c r="Q255" s="74">
        <f t="shared" si="46"/>
        <v>0</v>
      </c>
      <c r="R255" s="73">
        <f>R256</f>
        <v>0</v>
      </c>
      <c r="S255" s="74">
        <f t="shared" si="47"/>
        <v>0</v>
      </c>
      <c r="T255" s="73">
        <f>T256</f>
        <v>0</v>
      </c>
      <c r="U255" s="74">
        <f t="shared" si="48"/>
        <v>0</v>
      </c>
      <c r="V255" s="74"/>
      <c r="W255" s="74">
        <f t="shared" si="49"/>
        <v>0</v>
      </c>
      <c r="X255" s="72"/>
      <c r="Y255" s="69"/>
      <c r="Z255" s="69">
        <f t="shared" si="43"/>
        <v>0</v>
      </c>
      <c r="AA255" s="69"/>
      <c r="AB255" s="65">
        <f t="shared" si="37"/>
        <v>0</v>
      </c>
      <c r="AC255" s="69"/>
      <c r="AD255" s="65">
        <f t="shared" si="37"/>
        <v>0</v>
      </c>
      <c r="AE255" s="69"/>
      <c r="AF255" s="65">
        <f t="shared" si="45"/>
        <v>0</v>
      </c>
      <c r="AG255" s="69"/>
      <c r="AH255" s="65">
        <f t="shared" si="45"/>
        <v>0</v>
      </c>
    </row>
    <row r="256" spans="2:34" ht="81" hidden="1" x14ac:dyDescent="0.3">
      <c r="B256" s="60"/>
      <c r="C256" s="15" t="s">
        <v>10</v>
      </c>
      <c r="D256" s="12" t="s">
        <v>378</v>
      </c>
      <c r="E256" s="12">
        <v>600</v>
      </c>
      <c r="F256" s="12">
        <v>1</v>
      </c>
      <c r="G256" s="69"/>
      <c r="H256" s="69"/>
      <c r="I256" s="69">
        <f t="shared" si="44"/>
        <v>0</v>
      </c>
      <c r="J256" s="73"/>
      <c r="K256" s="73">
        <f>I256+J256</f>
        <v>0</v>
      </c>
      <c r="L256" s="73"/>
      <c r="M256" s="78">
        <f t="shared" si="51"/>
        <v>0</v>
      </c>
      <c r="N256" s="73">
        <v>0</v>
      </c>
      <c r="O256" s="74"/>
      <c r="P256" s="73">
        <v>0</v>
      </c>
      <c r="Q256" s="74"/>
      <c r="R256" s="73">
        <v>0</v>
      </c>
      <c r="S256" s="74"/>
      <c r="T256" s="73">
        <v>0</v>
      </c>
      <c r="U256" s="74"/>
      <c r="V256" s="74"/>
      <c r="W256" s="74"/>
      <c r="X256" s="72"/>
      <c r="Y256" s="69"/>
      <c r="Z256" s="69">
        <f t="shared" si="43"/>
        <v>0</v>
      </c>
      <c r="AA256" s="69"/>
      <c r="AB256" s="65">
        <f t="shared" ref="AB256:AD322" si="53">Z256+AA256</f>
        <v>0</v>
      </c>
      <c r="AC256" s="69"/>
      <c r="AD256" s="65">
        <f t="shared" si="53"/>
        <v>0</v>
      </c>
      <c r="AE256" s="69"/>
      <c r="AF256" s="65">
        <f t="shared" si="45"/>
        <v>0</v>
      </c>
      <c r="AG256" s="69"/>
      <c r="AH256" s="65">
        <f t="shared" si="45"/>
        <v>0</v>
      </c>
    </row>
    <row r="257" spans="2:35" ht="0.75" customHeight="1" x14ac:dyDescent="0.3">
      <c r="B257" s="60"/>
      <c r="C257" s="15" t="s">
        <v>478</v>
      </c>
      <c r="D257" s="12" t="s">
        <v>378</v>
      </c>
      <c r="E257" s="12"/>
      <c r="F257" s="12"/>
      <c r="G257" s="69"/>
      <c r="H257" s="69"/>
      <c r="I257" s="69">
        <f t="shared" si="44"/>
        <v>0</v>
      </c>
      <c r="J257" s="73">
        <f>J259</f>
        <v>0</v>
      </c>
      <c r="K257" s="73">
        <f t="shared" ref="K257" si="54">I257+J257</f>
        <v>0</v>
      </c>
      <c r="L257" s="73">
        <f>L259</f>
        <v>0</v>
      </c>
      <c r="M257" s="74">
        <f t="shared" si="51"/>
        <v>0</v>
      </c>
      <c r="N257" s="73">
        <f>N259</f>
        <v>0</v>
      </c>
      <c r="O257" s="74"/>
      <c r="P257" s="73">
        <f>P259</f>
        <v>0</v>
      </c>
      <c r="Q257" s="74"/>
      <c r="R257" s="73">
        <f>R259</f>
        <v>0</v>
      </c>
      <c r="S257" s="74"/>
      <c r="T257" s="73">
        <f>T259</f>
        <v>0</v>
      </c>
      <c r="U257" s="74"/>
      <c r="V257" s="74"/>
      <c r="W257" s="74"/>
      <c r="X257" s="72"/>
      <c r="Y257" s="69"/>
      <c r="Z257" s="69">
        <f t="shared" si="43"/>
        <v>0</v>
      </c>
      <c r="AA257" s="69"/>
      <c r="AB257" s="65">
        <f t="shared" si="53"/>
        <v>0</v>
      </c>
      <c r="AC257" s="69"/>
      <c r="AD257" s="65">
        <f t="shared" si="53"/>
        <v>0</v>
      </c>
      <c r="AE257" s="69"/>
      <c r="AF257" s="65">
        <f t="shared" si="45"/>
        <v>0</v>
      </c>
      <c r="AG257" s="69"/>
      <c r="AH257" s="65">
        <f t="shared" si="45"/>
        <v>0</v>
      </c>
    </row>
    <row r="258" spans="2:35" ht="171" customHeight="1" x14ac:dyDescent="0.3">
      <c r="B258" s="169"/>
      <c r="C258" s="170" t="s">
        <v>584</v>
      </c>
      <c r="D258" s="168" t="s">
        <v>378</v>
      </c>
      <c r="E258" s="168"/>
      <c r="F258" s="168"/>
      <c r="G258" s="69"/>
      <c r="H258" s="69"/>
      <c r="I258" s="69"/>
      <c r="J258" s="73"/>
      <c r="K258" s="73"/>
      <c r="L258" s="73"/>
      <c r="M258" s="74"/>
      <c r="N258" s="73"/>
      <c r="O258" s="74"/>
      <c r="P258" s="73"/>
      <c r="Q258" s="74"/>
      <c r="R258" s="73"/>
      <c r="S258" s="74"/>
      <c r="T258" s="73"/>
      <c r="U258" s="74"/>
      <c r="V258" s="74"/>
      <c r="W258" s="74"/>
      <c r="X258" s="171"/>
      <c r="Y258" s="69"/>
      <c r="Z258" s="69"/>
      <c r="AA258" s="69"/>
      <c r="AB258" s="65"/>
      <c r="AC258" s="69"/>
      <c r="AD258" s="65"/>
      <c r="AE258" s="69"/>
      <c r="AF258" s="65">
        <v>0</v>
      </c>
      <c r="AG258" s="69">
        <f>AG259</f>
        <v>70</v>
      </c>
      <c r="AH258" s="65">
        <f t="shared" si="45"/>
        <v>70</v>
      </c>
      <c r="AI258" s="167"/>
    </row>
    <row r="259" spans="2:35" ht="81" x14ac:dyDescent="0.3">
      <c r="B259" s="60"/>
      <c r="C259" s="15" t="s">
        <v>10</v>
      </c>
      <c r="D259" s="12" t="s">
        <v>378</v>
      </c>
      <c r="E259" s="12">
        <v>600</v>
      </c>
      <c r="F259" s="12">
        <v>1</v>
      </c>
      <c r="G259" s="69"/>
      <c r="H259" s="69"/>
      <c r="I259" s="69">
        <f t="shared" si="44"/>
        <v>0</v>
      </c>
      <c r="J259" s="73"/>
      <c r="K259" s="73">
        <f>I259+J259</f>
        <v>0</v>
      </c>
      <c r="L259" s="73"/>
      <c r="M259" s="78">
        <f t="shared" si="51"/>
        <v>0</v>
      </c>
      <c r="N259" s="73">
        <v>0</v>
      </c>
      <c r="O259" s="74"/>
      <c r="P259" s="73">
        <v>0</v>
      </c>
      <c r="Q259" s="74"/>
      <c r="R259" s="73">
        <v>0</v>
      </c>
      <c r="S259" s="74"/>
      <c r="T259" s="73">
        <v>0</v>
      </c>
      <c r="U259" s="74"/>
      <c r="V259" s="74"/>
      <c r="W259" s="74"/>
      <c r="X259" s="72"/>
      <c r="Y259" s="69"/>
      <c r="Z259" s="69">
        <f t="shared" si="43"/>
        <v>0</v>
      </c>
      <c r="AA259" s="69"/>
      <c r="AB259" s="65">
        <f t="shared" si="53"/>
        <v>0</v>
      </c>
      <c r="AC259" s="69"/>
      <c r="AD259" s="65">
        <f t="shared" si="53"/>
        <v>0</v>
      </c>
      <c r="AE259" s="69"/>
      <c r="AF259" s="65">
        <f t="shared" si="45"/>
        <v>0</v>
      </c>
      <c r="AG259" s="69">
        <v>70</v>
      </c>
      <c r="AH259" s="65">
        <f t="shared" si="45"/>
        <v>70</v>
      </c>
    </row>
    <row r="260" spans="2:35" ht="267" customHeight="1" x14ac:dyDescent="0.3">
      <c r="B260" s="169"/>
      <c r="C260" s="175" t="s">
        <v>585</v>
      </c>
      <c r="D260" s="176" t="s">
        <v>586</v>
      </c>
      <c r="E260" s="176"/>
      <c r="F260" s="168"/>
      <c r="G260" s="69"/>
      <c r="H260" s="69"/>
      <c r="I260" s="69"/>
      <c r="J260" s="73"/>
      <c r="K260" s="73"/>
      <c r="L260" s="73"/>
      <c r="M260" s="78"/>
      <c r="N260" s="73"/>
      <c r="O260" s="74"/>
      <c r="P260" s="73"/>
      <c r="Q260" s="74"/>
      <c r="R260" s="73"/>
      <c r="S260" s="74"/>
      <c r="T260" s="73"/>
      <c r="U260" s="74"/>
      <c r="V260" s="74"/>
      <c r="W260" s="74"/>
      <c r="X260" s="171"/>
      <c r="Y260" s="69"/>
      <c r="Z260" s="69"/>
      <c r="AA260" s="69"/>
      <c r="AB260" s="65"/>
      <c r="AC260" s="69"/>
      <c r="AD260" s="65"/>
      <c r="AE260" s="69"/>
      <c r="AF260" s="65">
        <v>0</v>
      </c>
      <c r="AG260" s="69">
        <f>AG261</f>
        <v>120</v>
      </c>
      <c r="AH260" s="65">
        <f t="shared" si="45"/>
        <v>120</v>
      </c>
      <c r="AI260" s="167"/>
    </row>
    <row r="261" spans="2:35" ht="81" x14ac:dyDescent="0.3">
      <c r="B261" s="169"/>
      <c r="C261" s="175" t="s">
        <v>21</v>
      </c>
      <c r="D261" s="176" t="s">
        <v>586</v>
      </c>
      <c r="E261" s="176" t="s">
        <v>536</v>
      </c>
      <c r="F261" s="168"/>
      <c r="G261" s="69"/>
      <c r="H261" s="69"/>
      <c r="I261" s="69"/>
      <c r="J261" s="73"/>
      <c r="K261" s="73"/>
      <c r="L261" s="73"/>
      <c r="M261" s="78"/>
      <c r="N261" s="73"/>
      <c r="O261" s="74"/>
      <c r="P261" s="73"/>
      <c r="Q261" s="74"/>
      <c r="R261" s="73"/>
      <c r="S261" s="74"/>
      <c r="T261" s="73"/>
      <c r="U261" s="74"/>
      <c r="V261" s="74"/>
      <c r="W261" s="74"/>
      <c r="X261" s="171"/>
      <c r="Y261" s="69"/>
      <c r="Z261" s="69"/>
      <c r="AA261" s="69"/>
      <c r="AB261" s="65"/>
      <c r="AC261" s="69"/>
      <c r="AD261" s="65"/>
      <c r="AE261" s="69"/>
      <c r="AF261" s="65">
        <v>0</v>
      </c>
      <c r="AG261" s="69">
        <v>120</v>
      </c>
      <c r="AH261" s="65">
        <f t="shared" si="45"/>
        <v>120</v>
      </c>
      <c r="AI261" s="167"/>
    </row>
    <row r="262" spans="2:35" ht="121.5" x14ac:dyDescent="0.3">
      <c r="B262" s="11"/>
      <c r="C262" s="12" t="s">
        <v>436</v>
      </c>
      <c r="D262" s="12" t="s">
        <v>129</v>
      </c>
      <c r="E262" s="12"/>
      <c r="F262" s="12"/>
      <c r="G262" s="69">
        <f>G263</f>
        <v>1202.759</v>
      </c>
      <c r="H262" s="69">
        <f>H263</f>
        <v>0</v>
      </c>
      <c r="I262" s="69">
        <f t="shared" si="44"/>
        <v>1202.759</v>
      </c>
      <c r="J262" s="73">
        <f>J263</f>
        <v>0</v>
      </c>
      <c r="K262" s="73">
        <f t="shared" si="50"/>
        <v>1202.759</v>
      </c>
      <c r="L262" s="73">
        <f>L263</f>
        <v>0</v>
      </c>
      <c r="M262" s="74">
        <f t="shared" si="51"/>
        <v>1202.759</v>
      </c>
      <c r="N262" s="73">
        <f>N263</f>
        <v>0</v>
      </c>
      <c r="O262" s="74">
        <f t="shared" ref="O262:O302" si="55">M262+N262</f>
        <v>1202.759</v>
      </c>
      <c r="P262" s="73">
        <f>P263</f>
        <v>0</v>
      </c>
      <c r="Q262" s="74">
        <f t="shared" si="46"/>
        <v>1202.759</v>
      </c>
      <c r="R262" s="73">
        <f>R263</f>
        <v>0</v>
      </c>
      <c r="S262" s="74">
        <f t="shared" si="47"/>
        <v>1202.759</v>
      </c>
      <c r="T262" s="73">
        <f>T263</f>
        <v>0</v>
      </c>
      <c r="U262" s="74">
        <f t="shared" si="48"/>
        <v>1202.759</v>
      </c>
      <c r="V262" s="74"/>
      <c r="W262" s="74">
        <f t="shared" si="49"/>
        <v>1202.759</v>
      </c>
      <c r="X262" s="72">
        <f>X263</f>
        <v>0</v>
      </c>
      <c r="Y262" s="69">
        <f>Y263</f>
        <v>0</v>
      </c>
      <c r="Z262" s="69">
        <f t="shared" si="43"/>
        <v>1202.759</v>
      </c>
      <c r="AA262" s="69">
        <f>AA263</f>
        <v>0</v>
      </c>
      <c r="AB262" s="65">
        <f t="shared" si="53"/>
        <v>1202.759</v>
      </c>
      <c r="AC262" s="69">
        <f>AC263</f>
        <v>0</v>
      </c>
      <c r="AD262" s="65">
        <f t="shared" si="53"/>
        <v>1202.759</v>
      </c>
      <c r="AE262" s="69">
        <f>AE263</f>
        <v>0</v>
      </c>
      <c r="AF262" s="65">
        <f t="shared" si="45"/>
        <v>1202.759</v>
      </c>
      <c r="AG262" s="69">
        <f>AG263</f>
        <v>0</v>
      </c>
      <c r="AH262" s="65">
        <f t="shared" si="45"/>
        <v>1202.759</v>
      </c>
    </row>
    <row r="263" spans="2:35" ht="40.5" x14ac:dyDescent="0.3">
      <c r="B263" s="11"/>
      <c r="C263" s="12" t="s">
        <v>130</v>
      </c>
      <c r="D263" s="12" t="s">
        <v>131</v>
      </c>
      <c r="E263" s="12"/>
      <c r="F263" s="12"/>
      <c r="G263" s="69">
        <f>G264+G265+G266</f>
        <v>1202.759</v>
      </c>
      <c r="H263" s="69">
        <f>H264+H265+H266</f>
        <v>0</v>
      </c>
      <c r="I263" s="69">
        <f t="shared" si="44"/>
        <v>1202.759</v>
      </c>
      <c r="J263" s="73">
        <f>J264+J265+J266</f>
        <v>0</v>
      </c>
      <c r="K263" s="73">
        <f t="shared" si="50"/>
        <v>1202.759</v>
      </c>
      <c r="L263" s="73">
        <f>L264+L265+L266</f>
        <v>0</v>
      </c>
      <c r="M263" s="74">
        <f t="shared" si="51"/>
        <v>1202.759</v>
      </c>
      <c r="N263" s="73">
        <f>N264+N265+N266</f>
        <v>0</v>
      </c>
      <c r="O263" s="74">
        <f t="shared" si="55"/>
        <v>1202.759</v>
      </c>
      <c r="P263" s="73">
        <f>P264+P265+P266</f>
        <v>0</v>
      </c>
      <c r="Q263" s="74">
        <f t="shared" si="46"/>
        <v>1202.759</v>
      </c>
      <c r="R263" s="73">
        <f>R264+R265+R266</f>
        <v>0</v>
      </c>
      <c r="S263" s="74">
        <f t="shared" si="47"/>
        <v>1202.759</v>
      </c>
      <c r="T263" s="73">
        <f>T264+T265+T266</f>
        <v>0</v>
      </c>
      <c r="U263" s="74">
        <f t="shared" si="48"/>
        <v>1202.759</v>
      </c>
      <c r="V263" s="74"/>
      <c r="W263" s="74">
        <f t="shared" si="49"/>
        <v>1202.759</v>
      </c>
      <c r="X263" s="72">
        <f>X264+X265+X266</f>
        <v>0</v>
      </c>
      <c r="Y263" s="69">
        <f>Y264+Y265+Y266</f>
        <v>0</v>
      </c>
      <c r="Z263" s="69">
        <f t="shared" si="43"/>
        <v>1202.759</v>
      </c>
      <c r="AA263" s="69">
        <f>AA264+AA265+AA266</f>
        <v>0</v>
      </c>
      <c r="AB263" s="65">
        <f t="shared" si="53"/>
        <v>1202.759</v>
      </c>
      <c r="AC263" s="69">
        <f>AC264+AC265+AC266</f>
        <v>0</v>
      </c>
      <c r="AD263" s="65">
        <f t="shared" si="53"/>
        <v>1202.759</v>
      </c>
      <c r="AE263" s="69">
        <f>AE264+AE265+AE266</f>
        <v>0</v>
      </c>
      <c r="AF263" s="65">
        <f t="shared" si="45"/>
        <v>1202.759</v>
      </c>
      <c r="AG263" s="69">
        <f>AG264+AG265+AG266</f>
        <v>0</v>
      </c>
      <c r="AH263" s="65">
        <f t="shared" si="45"/>
        <v>1202.759</v>
      </c>
    </row>
    <row r="264" spans="2:35" ht="165" customHeight="1" x14ac:dyDescent="0.3">
      <c r="B264" s="11"/>
      <c r="C264" s="12" t="s">
        <v>115</v>
      </c>
      <c r="D264" s="12" t="s">
        <v>131</v>
      </c>
      <c r="E264" s="12">
        <v>100</v>
      </c>
      <c r="F264" s="12">
        <v>2</v>
      </c>
      <c r="G264" s="69">
        <v>862.55899999999997</v>
      </c>
      <c r="H264" s="69"/>
      <c r="I264" s="69">
        <f t="shared" si="44"/>
        <v>862.55899999999997</v>
      </c>
      <c r="J264" s="73"/>
      <c r="K264" s="73">
        <f t="shared" si="50"/>
        <v>862.55899999999997</v>
      </c>
      <c r="L264" s="73">
        <v>0</v>
      </c>
      <c r="M264" s="74">
        <f t="shared" si="51"/>
        <v>862.55899999999997</v>
      </c>
      <c r="N264" s="73">
        <v>0</v>
      </c>
      <c r="O264" s="74">
        <f t="shared" si="55"/>
        <v>862.55899999999997</v>
      </c>
      <c r="P264" s="73">
        <v>0</v>
      </c>
      <c r="Q264" s="74">
        <f t="shared" si="46"/>
        <v>862.55899999999997</v>
      </c>
      <c r="R264" s="73">
        <v>0</v>
      </c>
      <c r="S264" s="74">
        <f t="shared" si="47"/>
        <v>862.55899999999997</v>
      </c>
      <c r="T264" s="73">
        <v>0</v>
      </c>
      <c r="U264" s="74">
        <f t="shared" si="48"/>
        <v>862.55899999999997</v>
      </c>
      <c r="V264" s="74"/>
      <c r="W264" s="74">
        <f t="shared" si="49"/>
        <v>862.55899999999997</v>
      </c>
      <c r="X264" s="72"/>
      <c r="Y264" s="69">
        <v>0</v>
      </c>
      <c r="Z264" s="69">
        <f t="shared" si="43"/>
        <v>862.55899999999997</v>
      </c>
      <c r="AA264" s="69">
        <v>0</v>
      </c>
      <c r="AB264" s="65">
        <f t="shared" si="53"/>
        <v>862.55899999999997</v>
      </c>
      <c r="AC264" s="69">
        <v>0</v>
      </c>
      <c r="AD264" s="65">
        <f t="shared" si="53"/>
        <v>862.55899999999997</v>
      </c>
      <c r="AE264" s="69">
        <v>0</v>
      </c>
      <c r="AF264" s="65">
        <f t="shared" si="45"/>
        <v>862.55899999999997</v>
      </c>
      <c r="AG264" s="69">
        <v>0</v>
      </c>
      <c r="AH264" s="65">
        <f t="shared" si="45"/>
        <v>862.55899999999997</v>
      </c>
    </row>
    <row r="265" spans="2:35" ht="81" x14ac:dyDescent="0.3">
      <c r="B265" s="11"/>
      <c r="C265" s="12" t="s">
        <v>15</v>
      </c>
      <c r="D265" s="12" t="s">
        <v>131</v>
      </c>
      <c r="E265" s="12">
        <v>200</v>
      </c>
      <c r="F265" s="12">
        <v>2</v>
      </c>
      <c r="G265" s="69">
        <v>181</v>
      </c>
      <c r="H265" s="69"/>
      <c r="I265" s="69">
        <f t="shared" si="44"/>
        <v>181</v>
      </c>
      <c r="J265" s="73"/>
      <c r="K265" s="73">
        <f t="shared" si="50"/>
        <v>181</v>
      </c>
      <c r="L265" s="73">
        <v>0</v>
      </c>
      <c r="M265" s="74">
        <f t="shared" si="51"/>
        <v>181</v>
      </c>
      <c r="N265" s="73">
        <v>0</v>
      </c>
      <c r="O265" s="74">
        <f t="shared" si="55"/>
        <v>181</v>
      </c>
      <c r="P265" s="73">
        <v>0</v>
      </c>
      <c r="Q265" s="74">
        <f t="shared" si="46"/>
        <v>181</v>
      </c>
      <c r="R265" s="73">
        <v>0</v>
      </c>
      <c r="S265" s="74">
        <f t="shared" si="47"/>
        <v>181</v>
      </c>
      <c r="T265" s="73">
        <v>0</v>
      </c>
      <c r="U265" s="74">
        <f t="shared" si="48"/>
        <v>181</v>
      </c>
      <c r="V265" s="74"/>
      <c r="W265" s="74">
        <f t="shared" si="49"/>
        <v>181</v>
      </c>
      <c r="X265" s="72"/>
      <c r="Y265" s="69">
        <v>0</v>
      </c>
      <c r="Z265" s="69">
        <f t="shared" si="43"/>
        <v>181</v>
      </c>
      <c r="AA265" s="69">
        <v>0</v>
      </c>
      <c r="AB265" s="65">
        <f t="shared" si="53"/>
        <v>181</v>
      </c>
      <c r="AC265" s="69">
        <v>0</v>
      </c>
      <c r="AD265" s="65">
        <f t="shared" si="53"/>
        <v>181</v>
      </c>
      <c r="AE265" s="69">
        <v>0</v>
      </c>
      <c r="AF265" s="65">
        <f t="shared" si="45"/>
        <v>181</v>
      </c>
      <c r="AG265" s="69">
        <v>0</v>
      </c>
      <c r="AH265" s="65">
        <f t="shared" si="45"/>
        <v>181</v>
      </c>
    </row>
    <row r="266" spans="2:35" ht="40.5" x14ac:dyDescent="0.3">
      <c r="B266" s="11"/>
      <c r="C266" s="12" t="s">
        <v>16</v>
      </c>
      <c r="D266" s="12" t="s">
        <v>131</v>
      </c>
      <c r="E266" s="12">
        <v>300</v>
      </c>
      <c r="F266" s="12">
        <v>2</v>
      </c>
      <c r="G266" s="69">
        <v>159.19999999999999</v>
      </c>
      <c r="H266" s="69"/>
      <c r="I266" s="69">
        <f t="shared" si="44"/>
        <v>159.19999999999999</v>
      </c>
      <c r="J266" s="73"/>
      <c r="K266" s="73">
        <f t="shared" si="50"/>
        <v>159.19999999999999</v>
      </c>
      <c r="L266" s="73">
        <v>0</v>
      </c>
      <c r="M266" s="74">
        <f t="shared" si="51"/>
        <v>159.19999999999999</v>
      </c>
      <c r="N266" s="73">
        <v>0</v>
      </c>
      <c r="O266" s="74">
        <f t="shared" si="55"/>
        <v>159.19999999999999</v>
      </c>
      <c r="P266" s="73">
        <v>0</v>
      </c>
      <c r="Q266" s="74">
        <f t="shared" si="46"/>
        <v>159.19999999999999</v>
      </c>
      <c r="R266" s="73">
        <v>0</v>
      </c>
      <c r="S266" s="74">
        <f t="shared" si="47"/>
        <v>159.19999999999999</v>
      </c>
      <c r="T266" s="73">
        <v>0</v>
      </c>
      <c r="U266" s="74">
        <f t="shared" si="48"/>
        <v>159.19999999999999</v>
      </c>
      <c r="V266" s="74"/>
      <c r="W266" s="74">
        <f t="shared" si="49"/>
        <v>159.19999999999999</v>
      </c>
      <c r="X266" s="72"/>
      <c r="Y266" s="69">
        <v>0</v>
      </c>
      <c r="Z266" s="69">
        <f t="shared" si="43"/>
        <v>159.19999999999999</v>
      </c>
      <c r="AA266" s="69">
        <v>0</v>
      </c>
      <c r="AB266" s="65">
        <f t="shared" si="53"/>
        <v>159.19999999999999</v>
      </c>
      <c r="AC266" s="69">
        <v>0</v>
      </c>
      <c r="AD266" s="65">
        <f t="shared" si="53"/>
        <v>159.19999999999999</v>
      </c>
      <c r="AE266" s="69">
        <v>0</v>
      </c>
      <c r="AF266" s="65">
        <f t="shared" si="45"/>
        <v>159.19999999999999</v>
      </c>
      <c r="AG266" s="69">
        <v>0</v>
      </c>
      <c r="AH266" s="65">
        <f t="shared" si="45"/>
        <v>159.19999999999999</v>
      </c>
    </row>
    <row r="267" spans="2:35" ht="60.75" x14ac:dyDescent="0.3">
      <c r="B267" s="11"/>
      <c r="C267" s="12" t="s">
        <v>435</v>
      </c>
      <c r="D267" s="12" t="s">
        <v>132</v>
      </c>
      <c r="E267" s="12"/>
      <c r="F267" s="12"/>
      <c r="G267" s="69">
        <f>G268</f>
        <v>1398.566</v>
      </c>
      <c r="H267" s="69">
        <f>H268</f>
        <v>0</v>
      </c>
      <c r="I267" s="69">
        <f t="shared" si="44"/>
        <v>1398.566</v>
      </c>
      <c r="J267" s="73">
        <f>J268</f>
        <v>0</v>
      </c>
      <c r="K267" s="73">
        <f t="shared" si="50"/>
        <v>1398.566</v>
      </c>
      <c r="L267" s="73">
        <f>L268</f>
        <v>0</v>
      </c>
      <c r="M267" s="74">
        <f t="shared" si="51"/>
        <v>1398.566</v>
      </c>
      <c r="N267" s="73">
        <f>N268</f>
        <v>0</v>
      </c>
      <c r="O267" s="74">
        <f t="shared" si="55"/>
        <v>1398.566</v>
      </c>
      <c r="P267" s="73">
        <f>P268</f>
        <v>0</v>
      </c>
      <c r="Q267" s="74">
        <f t="shared" si="46"/>
        <v>1398.566</v>
      </c>
      <c r="R267" s="73">
        <f>R268</f>
        <v>0</v>
      </c>
      <c r="S267" s="74">
        <f t="shared" si="47"/>
        <v>1398.566</v>
      </c>
      <c r="T267" s="73">
        <f>T268</f>
        <v>0</v>
      </c>
      <c r="U267" s="74">
        <f t="shared" si="48"/>
        <v>1398.566</v>
      </c>
      <c r="V267" s="74"/>
      <c r="W267" s="74">
        <f t="shared" si="49"/>
        <v>1398.566</v>
      </c>
      <c r="X267" s="72">
        <f>X268</f>
        <v>0</v>
      </c>
      <c r="Y267" s="69">
        <f>Y268</f>
        <v>0</v>
      </c>
      <c r="Z267" s="69">
        <f t="shared" si="43"/>
        <v>1398.566</v>
      </c>
      <c r="AA267" s="69">
        <f>AA268</f>
        <v>0</v>
      </c>
      <c r="AB267" s="65">
        <f t="shared" si="53"/>
        <v>1398.566</v>
      </c>
      <c r="AC267" s="69">
        <f>AC268</f>
        <v>0</v>
      </c>
      <c r="AD267" s="65">
        <f t="shared" si="53"/>
        <v>1398.566</v>
      </c>
      <c r="AE267" s="69">
        <f>AE268</f>
        <v>0</v>
      </c>
      <c r="AF267" s="65">
        <f t="shared" si="45"/>
        <v>1398.566</v>
      </c>
      <c r="AG267" s="69">
        <f>AG268</f>
        <v>0</v>
      </c>
      <c r="AH267" s="65">
        <f t="shared" si="45"/>
        <v>1398.566</v>
      </c>
    </row>
    <row r="268" spans="2:35" ht="60.75" x14ac:dyDescent="0.3">
      <c r="B268" s="11"/>
      <c r="C268" s="12" t="s">
        <v>133</v>
      </c>
      <c r="D268" s="12" t="s">
        <v>134</v>
      </c>
      <c r="E268" s="12"/>
      <c r="F268" s="12"/>
      <c r="G268" s="69">
        <f>G269+G270+G271</f>
        <v>1398.566</v>
      </c>
      <c r="H268" s="69">
        <f>H269+H270+H271</f>
        <v>0</v>
      </c>
      <c r="I268" s="69">
        <f t="shared" si="44"/>
        <v>1398.566</v>
      </c>
      <c r="J268" s="73">
        <f>J269+J270+J271</f>
        <v>0</v>
      </c>
      <c r="K268" s="73">
        <f t="shared" si="50"/>
        <v>1398.566</v>
      </c>
      <c r="L268" s="73">
        <f>L269+L270+L271</f>
        <v>0</v>
      </c>
      <c r="M268" s="74">
        <f t="shared" si="51"/>
        <v>1398.566</v>
      </c>
      <c r="N268" s="73">
        <f>N269+N270+N271</f>
        <v>0</v>
      </c>
      <c r="O268" s="74">
        <f t="shared" si="55"/>
        <v>1398.566</v>
      </c>
      <c r="P268" s="73">
        <f>P269+P270+P271</f>
        <v>0</v>
      </c>
      <c r="Q268" s="74">
        <f t="shared" si="46"/>
        <v>1398.566</v>
      </c>
      <c r="R268" s="73">
        <f>R269+R270+R271</f>
        <v>0</v>
      </c>
      <c r="S268" s="74">
        <f t="shared" si="47"/>
        <v>1398.566</v>
      </c>
      <c r="T268" s="73">
        <f>T269+T270+T271</f>
        <v>0</v>
      </c>
      <c r="U268" s="74">
        <f t="shared" si="48"/>
        <v>1398.566</v>
      </c>
      <c r="V268" s="74"/>
      <c r="W268" s="74">
        <f t="shared" si="49"/>
        <v>1398.566</v>
      </c>
      <c r="X268" s="72">
        <f>X269+X270+X271</f>
        <v>0</v>
      </c>
      <c r="Y268" s="69">
        <f>Y269+Y270+Y271</f>
        <v>0</v>
      </c>
      <c r="Z268" s="69">
        <f t="shared" si="43"/>
        <v>1398.566</v>
      </c>
      <c r="AA268" s="69">
        <f>AA269+AA270+AA271</f>
        <v>0</v>
      </c>
      <c r="AB268" s="65">
        <f t="shared" si="53"/>
        <v>1398.566</v>
      </c>
      <c r="AC268" s="69">
        <f>AC269+AC270+AC271</f>
        <v>0</v>
      </c>
      <c r="AD268" s="65">
        <f t="shared" si="53"/>
        <v>1398.566</v>
      </c>
      <c r="AE268" s="69">
        <f>AE269+AE270+AE271</f>
        <v>0</v>
      </c>
      <c r="AF268" s="65">
        <f t="shared" si="45"/>
        <v>1398.566</v>
      </c>
      <c r="AG268" s="69">
        <f>AG269+AG270+AG271</f>
        <v>0</v>
      </c>
      <c r="AH268" s="65">
        <f t="shared" si="45"/>
        <v>1398.566</v>
      </c>
    </row>
    <row r="269" spans="2:35" ht="162.75" customHeight="1" x14ac:dyDescent="0.3">
      <c r="B269" s="11"/>
      <c r="C269" s="12" t="s">
        <v>115</v>
      </c>
      <c r="D269" s="12" t="s">
        <v>134</v>
      </c>
      <c r="E269" s="12">
        <v>100</v>
      </c>
      <c r="F269" s="12">
        <v>5</v>
      </c>
      <c r="G269" s="69">
        <v>1339.566</v>
      </c>
      <c r="H269" s="69"/>
      <c r="I269" s="69">
        <f t="shared" si="44"/>
        <v>1339.566</v>
      </c>
      <c r="J269" s="73"/>
      <c r="K269" s="73">
        <f t="shared" si="50"/>
        <v>1339.566</v>
      </c>
      <c r="L269" s="73"/>
      <c r="M269" s="74">
        <f t="shared" ref="M269:M302" si="56">K269+L269</f>
        <v>1339.566</v>
      </c>
      <c r="N269" s="73"/>
      <c r="O269" s="74">
        <f t="shared" si="55"/>
        <v>1339.566</v>
      </c>
      <c r="P269" s="73"/>
      <c r="Q269" s="74">
        <f t="shared" si="46"/>
        <v>1339.566</v>
      </c>
      <c r="R269" s="73"/>
      <c r="S269" s="74">
        <f t="shared" si="47"/>
        <v>1339.566</v>
      </c>
      <c r="T269" s="73"/>
      <c r="U269" s="74">
        <f t="shared" si="48"/>
        <v>1339.566</v>
      </c>
      <c r="V269" s="74"/>
      <c r="W269" s="74">
        <f t="shared" si="49"/>
        <v>1339.566</v>
      </c>
      <c r="X269" s="72"/>
      <c r="Y269" s="69">
        <v>0</v>
      </c>
      <c r="Z269" s="69">
        <f t="shared" si="43"/>
        <v>1339.566</v>
      </c>
      <c r="AA269" s="69">
        <v>0</v>
      </c>
      <c r="AB269" s="65">
        <f t="shared" si="53"/>
        <v>1339.566</v>
      </c>
      <c r="AC269" s="69">
        <v>0</v>
      </c>
      <c r="AD269" s="65">
        <f t="shared" si="53"/>
        <v>1339.566</v>
      </c>
      <c r="AE269" s="69">
        <v>0</v>
      </c>
      <c r="AF269" s="65">
        <f t="shared" si="45"/>
        <v>1339.566</v>
      </c>
      <c r="AG269" s="69">
        <v>0</v>
      </c>
      <c r="AH269" s="65">
        <f t="shared" si="45"/>
        <v>1339.566</v>
      </c>
    </row>
    <row r="270" spans="2:35" ht="81" x14ac:dyDescent="0.3">
      <c r="B270" s="11"/>
      <c r="C270" s="12" t="s">
        <v>15</v>
      </c>
      <c r="D270" s="12" t="s">
        <v>134</v>
      </c>
      <c r="E270" s="12">
        <v>200</v>
      </c>
      <c r="F270" s="12">
        <v>5</v>
      </c>
      <c r="G270" s="69">
        <v>57.5</v>
      </c>
      <c r="H270" s="69"/>
      <c r="I270" s="69">
        <f t="shared" si="44"/>
        <v>57.5</v>
      </c>
      <c r="J270" s="73"/>
      <c r="K270" s="73">
        <f t="shared" si="50"/>
        <v>57.5</v>
      </c>
      <c r="L270" s="73"/>
      <c r="M270" s="74">
        <f t="shared" si="56"/>
        <v>57.5</v>
      </c>
      <c r="N270" s="73"/>
      <c r="O270" s="74">
        <f t="shared" si="55"/>
        <v>57.5</v>
      </c>
      <c r="P270" s="73"/>
      <c r="Q270" s="74">
        <f t="shared" si="46"/>
        <v>57.5</v>
      </c>
      <c r="R270" s="73"/>
      <c r="S270" s="74">
        <f t="shared" si="47"/>
        <v>57.5</v>
      </c>
      <c r="T270" s="73"/>
      <c r="U270" s="74">
        <f t="shared" si="48"/>
        <v>57.5</v>
      </c>
      <c r="V270" s="74"/>
      <c r="W270" s="74">
        <f t="shared" si="49"/>
        <v>57.5</v>
      </c>
      <c r="X270" s="72"/>
      <c r="Y270" s="69">
        <v>0</v>
      </c>
      <c r="Z270" s="69">
        <f t="shared" si="43"/>
        <v>57.5</v>
      </c>
      <c r="AA270" s="69">
        <v>0</v>
      </c>
      <c r="AB270" s="65">
        <f t="shared" si="53"/>
        <v>57.5</v>
      </c>
      <c r="AC270" s="69">
        <v>0</v>
      </c>
      <c r="AD270" s="65">
        <f t="shared" si="53"/>
        <v>57.5</v>
      </c>
      <c r="AE270" s="69">
        <v>0</v>
      </c>
      <c r="AF270" s="65">
        <f t="shared" si="45"/>
        <v>57.5</v>
      </c>
      <c r="AG270" s="69">
        <v>0</v>
      </c>
      <c r="AH270" s="65">
        <f t="shared" si="45"/>
        <v>57.5</v>
      </c>
    </row>
    <row r="271" spans="2:35" ht="40.5" x14ac:dyDescent="0.3">
      <c r="B271" s="11"/>
      <c r="C271" s="12" t="s">
        <v>19</v>
      </c>
      <c r="D271" s="12" t="s">
        <v>134</v>
      </c>
      <c r="E271" s="12">
        <v>800</v>
      </c>
      <c r="F271" s="12">
        <v>5</v>
      </c>
      <c r="G271" s="69">
        <v>1.5</v>
      </c>
      <c r="H271" s="69"/>
      <c r="I271" s="69">
        <f t="shared" si="44"/>
        <v>1.5</v>
      </c>
      <c r="J271" s="73"/>
      <c r="K271" s="73">
        <f t="shared" si="50"/>
        <v>1.5</v>
      </c>
      <c r="L271" s="73"/>
      <c r="M271" s="74">
        <f t="shared" si="56"/>
        <v>1.5</v>
      </c>
      <c r="N271" s="73"/>
      <c r="O271" s="74">
        <f t="shared" si="55"/>
        <v>1.5</v>
      </c>
      <c r="P271" s="73"/>
      <c r="Q271" s="74">
        <f t="shared" si="46"/>
        <v>1.5</v>
      </c>
      <c r="R271" s="73"/>
      <c r="S271" s="74">
        <f t="shared" si="47"/>
        <v>1.5</v>
      </c>
      <c r="T271" s="73"/>
      <c r="U271" s="74">
        <f t="shared" si="48"/>
        <v>1.5</v>
      </c>
      <c r="V271" s="74"/>
      <c r="W271" s="74">
        <f t="shared" si="49"/>
        <v>1.5</v>
      </c>
      <c r="X271" s="72"/>
      <c r="Y271" s="69">
        <v>0</v>
      </c>
      <c r="Z271" s="69">
        <f t="shared" si="43"/>
        <v>1.5</v>
      </c>
      <c r="AA271" s="69">
        <v>0</v>
      </c>
      <c r="AB271" s="65">
        <f t="shared" si="53"/>
        <v>1.5</v>
      </c>
      <c r="AC271" s="69">
        <v>0</v>
      </c>
      <c r="AD271" s="65">
        <f t="shared" si="53"/>
        <v>1.5</v>
      </c>
      <c r="AE271" s="69">
        <v>0</v>
      </c>
      <c r="AF271" s="65">
        <f t="shared" si="45"/>
        <v>1.5</v>
      </c>
      <c r="AG271" s="69">
        <v>0</v>
      </c>
      <c r="AH271" s="65">
        <f t="shared" si="45"/>
        <v>1.5</v>
      </c>
    </row>
    <row r="272" spans="2:35" ht="103.5" customHeight="1" x14ac:dyDescent="0.25">
      <c r="B272" s="34">
        <v>10</v>
      </c>
      <c r="C272" s="35" t="s">
        <v>135</v>
      </c>
      <c r="D272" s="23" t="s">
        <v>136</v>
      </c>
      <c r="E272" s="23"/>
      <c r="F272" s="39"/>
      <c r="G272" s="68">
        <f>G273+G285+G301+G307+G294</f>
        <v>21779.813000000002</v>
      </c>
      <c r="H272" s="69">
        <f>H273+H285+H300+H303</f>
        <v>0</v>
      </c>
      <c r="I272" s="68">
        <f t="shared" si="44"/>
        <v>21779.813000000002</v>
      </c>
      <c r="J272" s="70">
        <f>J273+J285+J300+J303</f>
        <v>0</v>
      </c>
      <c r="K272" s="70">
        <f t="shared" si="50"/>
        <v>21779.813000000002</v>
      </c>
      <c r="L272" s="70">
        <f>L273+L285+L300+L303</f>
        <v>0</v>
      </c>
      <c r="M272" s="71">
        <f t="shared" si="56"/>
        <v>21779.813000000002</v>
      </c>
      <c r="N272" s="70">
        <f>N273+N285+N300+N303</f>
        <v>0</v>
      </c>
      <c r="O272" s="71">
        <f t="shared" si="55"/>
        <v>21779.813000000002</v>
      </c>
      <c r="P272" s="70">
        <f>P273+P285+P300+P303</f>
        <v>0</v>
      </c>
      <c r="Q272" s="71">
        <f t="shared" si="46"/>
        <v>21779.813000000002</v>
      </c>
      <c r="R272" s="70">
        <f>R273+R285+R300+R303</f>
        <v>0</v>
      </c>
      <c r="S272" s="71">
        <f t="shared" si="47"/>
        <v>21779.813000000002</v>
      </c>
      <c r="T272" s="70">
        <f>T273+T285+T293+T300+T303</f>
        <v>0</v>
      </c>
      <c r="U272" s="71">
        <f t="shared" si="48"/>
        <v>21779.813000000002</v>
      </c>
      <c r="V272" s="71"/>
      <c r="W272" s="71">
        <f t="shared" si="49"/>
        <v>21779.813000000002</v>
      </c>
      <c r="X272" s="39">
        <f>X273+X285+X300+X303+X293</f>
        <v>0</v>
      </c>
      <c r="Y272" s="84">
        <f>Y273+Y285+Y300+Y303+Y304+Y307</f>
        <v>34</v>
      </c>
      <c r="Z272" s="68">
        <f t="shared" si="43"/>
        <v>21813.813000000002</v>
      </c>
      <c r="AA272" s="84">
        <f>AA273+AA285+AA300+AA303+AA304+AA307</f>
        <v>0</v>
      </c>
      <c r="AB272" s="66">
        <f t="shared" si="53"/>
        <v>21813.813000000002</v>
      </c>
      <c r="AC272" s="84">
        <f>AC273+AC285+AC300+AC303+AC304+AC307</f>
        <v>0</v>
      </c>
      <c r="AD272" s="66">
        <f t="shared" si="53"/>
        <v>21813.813000000002</v>
      </c>
      <c r="AE272" s="84">
        <f>AE273+AE285+AE300+AE303+AE304+AE307</f>
        <v>0</v>
      </c>
      <c r="AF272" s="66">
        <f t="shared" si="45"/>
        <v>21813.813000000002</v>
      </c>
      <c r="AG272" s="84">
        <f>AG273+AG285+AG300+AG303+AG304+AG307</f>
        <v>0</v>
      </c>
      <c r="AH272" s="66">
        <f t="shared" si="45"/>
        <v>21813.813000000002</v>
      </c>
    </row>
    <row r="273" spans="2:34" ht="101.25" x14ac:dyDescent="0.3">
      <c r="B273" s="11"/>
      <c r="C273" s="12" t="s">
        <v>434</v>
      </c>
      <c r="D273" s="12" t="s">
        <v>137</v>
      </c>
      <c r="E273" s="12"/>
      <c r="F273" s="72"/>
      <c r="G273" s="69">
        <f>G274+G277+G281+G283</f>
        <v>18936.813000000002</v>
      </c>
      <c r="H273" s="69">
        <f>H274+H277+H281+H283</f>
        <v>0</v>
      </c>
      <c r="I273" s="69">
        <f t="shared" si="44"/>
        <v>18936.813000000002</v>
      </c>
      <c r="J273" s="73">
        <f>J274+J277+J281+J283</f>
        <v>0</v>
      </c>
      <c r="K273" s="73">
        <f t="shared" si="50"/>
        <v>18936.813000000002</v>
      </c>
      <c r="L273" s="73">
        <f>L274+L277+L281+L283</f>
        <v>0</v>
      </c>
      <c r="M273" s="74">
        <f t="shared" si="56"/>
        <v>18936.813000000002</v>
      </c>
      <c r="N273" s="73">
        <f>N274+N277+N281+N283</f>
        <v>0</v>
      </c>
      <c r="O273" s="74">
        <f t="shared" si="55"/>
        <v>18936.813000000002</v>
      </c>
      <c r="P273" s="73">
        <f>P274+P277+P281+P283</f>
        <v>0</v>
      </c>
      <c r="Q273" s="74">
        <f t="shared" si="46"/>
        <v>18936.813000000002</v>
      </c>
      <c r="R273" s="73">
        <f>R274+R277+R281+R283</f>
        <v>0</v>
      </c>
      <c r="S273" s="74">
        <f t="shared" si="47"/>
        <v>18936.813000000002</v>
      </c>
      <c r="T273" s="73">
        <f>T274+T277+T281+T283</f>
        <v>0</v>
      </c>
      <c r="U273" s="74">
        <f t="shared" si="48"/>
        <v>18936.813000000002</v>
      </c>
      <c r="V273" s="74"/>
      <c r="W273" s="74">
        <f t="shared" si="49"/>
        <v>18936.813000000002</v>
      </c>
      <c r="X273" s="72">
        <f>X274+X277+X281+X283</f>
        <v>0</v>
      </c>
      <c r="Y273" s="69">
        <f>Y274+Y277+Y281+Y283</f>
        <v>0</v>
      </c>
      <c r="Z273" s="69">
        <f t="shared" ref="Z273:Z339" si="57">I273+Y273</f>
        <v>18936.813000000002</v>
      </c>
      <c r="AA273" s="69">
        <f>AA274+AA277+AA281+AA283</f>
        <v>0</v>
      </c>
      <c r="AB273" s="65">
        <f t="shared" si="53"/>
        <v>18936.813000000002</v>
      </c>
      <c r="AC273" s="69">
        <f>AC274+AC277+AC281+AC283</f>
        <v>0</v>
      </c>
      <c r="AD273" s="65">
        <f t="shared" si="53"/>
        <v>18936.813000000002</v>
      </c>
      <c r="AE273" s="69">
        <f>AE274+AE277+AE281+AE283</f>
        <v>0</v>
      </c>
      <c r="AF273" s="65">
        <f t="shared" si="45"/>
        <v>18936.813000000002</v>
      </c>
      <c r="AG273" s="69">
        <f>AG274+AG277+AG281+AG283</f>
        <v>0</v>
      </c>
      <c r="AH273" s="65">
        <f t="shared" si="45"/>
        <v>18936.813000000002</v>
      </c>
    </row>
    <row r="274" spans="2:34" ht="81" x14ac:dyDescent="0.3">
      <c r="B274" s="11"/>
      <c r="C274" s="12" t="s">
        <v>138</v>
      </c>
      <c r="D274" s="12" t="s">
        <v>139</v>
      </c>
      <c r="E274" s="12"/>
      <c r="F274" s="72"/>
      <c r="G274" s="69">
        <f>G275+G276</f>
        <v>6304.3019999999997</v>
      </c>
      <c r="H274" s="69">
        <f>H275+H276</f>
        <v>0</v>
      </c>
      <c r="I274" s="69">
        <f t="shared" si="44"/>
        <v>6304.3019999999997</v>
      </c>
      <c r="J274" s="73">
        <f>J275+J276</f>
        <v>0</v>
      </c>
      <c r="K274" s="73">
        <f t="shared" si="50"/>
        <v>6304.3019999999997</v>
      </c>
      <c r="L274" s="73">
        <f>L275+L276</f>
        <v>0</v>
      </c>
      <c r="M274" s="74">
        <f t="shared" si="56"/>
        <v>6304.3019999999997</v>
      </c>
      <c r="N274" s="73">
        <f>N275+N276</f>
        <v>0</v>
      </c>
      <c r="O274" s="74">
        <f t="shared" si="55"/>
        <v>6304.3019999999997</v>
      </c>
      <c r="P274" s="73">
        <f>P275+P276</f>
        <v>0</v>
      </c>
      <c r="Q274" s="74">
        <f t="shared" si="46"/>
        <v>6304.3019999999997</v>
      </c>
      <c r="R274" s="73">
        <f>R275+R276</f>
        <v>0</v>
      </c>
      <c r="S274" s="74">
        <f t="shared" si="47"/>
        <v>6304.3019999999997</v>
      </c>
      <c r="T274" s="73">
        <f>T275+T276</f>
        <v>0</v>
      </c>
      <c r="U274" s="74">
        <f t="shared" si="48"/>
        <v>6304.3019999999997</v>
      </c>
      <c r="V274" s="74"/>
      <c r="W274" s="74">
        <f t="shared" si="49"/>
        <v>6304.3019999999997</v>
      </c>
      <c r="X274" s="72">
        <f>X275+X276</f>
        <v>0</v>
      </c>
      <c r="Y274" s="69">
        <f>Y275+Y276</f>
        <v>0</v>
      </c>
      <c r="Z274" s="69">
        <f t="shared" si="57"/>
        <v>6304.3019999999997</v>
      </c>
      <c r="AA274" s="69">
        <f>AA275+AA276</f>
        <v>0</v>
      </c>
      <c r="AB274" s="65">
        <f t="shared" si="53"/>
        <v>6304.3019999999997</v>
      </c>
      <c r="AC274" s="69">
        <f>AC275+AC276</f>
        <v>0</v>
      </c>
      <c r="AD274" s="65">
        <f t="shared" si="53"/>
        <v>6304.3019999999997</v>
      </c>
      <c r="AE274" s="69">
        <f>AE275+AE276</f>
        <v>0</v>
      </c>
      <c r="AF274" s="65">
        <f t="shared" si="45"/>
        <v>6304.3019999999997</v>
      </c>
      <c r="AG274" s="69">
        <f>AG275+AG276</f>
        <v>0</v>
      </c>
      <c r="AH274" s="65">
        <f t="shared" si="45"/>
        <v>6304.3019999999997</v>
      </c>
    </row>
    <row r="275" spans="2:34" ht="81" x14ac:dyDescent="0.3">
      <c r="B275" s="11"/>
      <c r="C275" s="12" t="s">
        <v>15</v>
      </c>
      <c r="D275" s="12" t="s">
        <v>139</v>
      </c>
      <c r="E275" s="12">
        <v>200</v>
      </c>
      <c r="F275" s="72">
        <v>9</v>
      </c>
      <c r="G275" s="69">
        <v>6204.3019999999997</v>
      </c>
      <c r="H275" s="69"/>
      <c r="I275" s="69">
        <f t="shared" si="44"/>
        <v>6204.3019999999997</v>
      </c>
      <c r="J275" s="73">
        <v>0</v>
      </c>
      <c r="K275" s="73">
        <f t="shared" si="50"/>
        <v>6204.3019999999997</v>
      </c>
      <c r="L275" s="73">
        <v>0</v>
      </c>
      <c r="M275" s="74">
        <f t="shared" si="56"/>
        <v>6204.3019999999997</v>
      </c>
      <c r="N275" s="73">
        <v>0</v>
      </c>
      <c r="O275" s="74">
        <f t="shared" si="55"/>
        <v>6204.3019999999997</v>
      </c>
      <c r="P275" s="73"/>
      <c r="Q275" s="74">
        <f t="shared" si="46"/>
        <v>6204.3019999999997</v>
      </c>
      <c r="R275" s="73">
        <v>0</v>
      </c>
      <c r="S275" s="74">
        <f t="shared" si="47"/>
        <v>6204.3019999999997</v>
      </c>
      <c r="T275" s="73">
        <v>0</v>
      </c>
      <c r="U275" s="74">
        <f t="shared" si="48"/>
        <v>6204.3019999999997</v>
      </c>
      <c r="V275" s="74"/>
      <c r="W275" s="74">
        <f t="shared" si="49"/>
        <v>6204.3019999999997</v>
      </c>
      <c r="X275" s="72"/>
      <c r="Y275" s="69">
        <v>0</v>
      </c>
      <c r="Z275" s="69">
        <f t="shared" si="57"/>
        <v>6204.3019999999997</v>
      </c>
      <c r="AA275" s="69">
        <v>0</v>
      </c>
      <c r="AB275" s="65">
        <f t="shared" si="53"/>
        <v>6204.3019999999997</v>
      </c>
      <c r="AC275" s="69">
        <v>0</v>
      </c>
      <c r="AD275" s="65">
        <f t="shared" si="53"/>
        <v>6204.3019999999997</v>
      </c>
      <c r="AE275" s="69">
        <v>0</v>
      </c>
      <c r="AF275" s="65">
        <f t="shared" si="45"/>
        <v>6204.3019999999997</v>
      </c>
      <c r="AG275" s="69">
        <v>0</v>
      </c>
      <c r="AH275" s="65">
        <f t="shared" si="45"/>
        <v>6204.3019999999997</v>
      </c>
    </row>
    <row r="276" spans="2:34" ht="81" x14ac:dyDescent="0.3">
      <c r="B276" s="11"/>
      <c r="C276" s="12" t="s">
        <v>10</v>
      </c>
      <c r="D276" s="12" t="s">
        <v>139</v>
      </c>
      <c r="E276" s="12">
        <v>600</v>
      </c>
      <c r="F276" s="72">
        <v>9</v>
      </c>
      <c r="G276" s="69">
        <v>100</v>
      </c>
      <c r="H276" s="69"/>
      <c r="I276" s="69">
        <f t="shared" si="44"/>
        <v>100</v>
      </c>
      <c r="J276" s="73"/>
      <c r="K276" s="73">
        <f t="shared" si="50"/>
        <v>100</v>
      </c>
      <c r="L276" s="73"/>
      <c r="M276" s="74">
        <f t="shared" si="56"/>
        <v>100</v>
      </c>
      <c r="N276" s="73"/>
      <c r="O276" s="74">
        <f t="shared" si="55"/>
        <v>100</v>
      </c>
      <c r="P276" s="73"/>
      <c r="Q276" s="74">
        <f t="shared" si="46"/>
        <v>100</v>
      </c>
      <c r="R276" s="73"/>
      <c r="S276" s="74">
        <f t="shared" si="47"/>
        <v>100</v>
      </c>
      <c r="T276" s="73"/>
      <c r="U276" s="74">
        <f t="shared" si="48"/>
        <v>100</v>
      </c>
      <c r="V276" s="74"/>
      <c r="W276" s="74">
        <f t="shared" si="49"/>
        <v>100</v>
      </c>
      <c r="X276" s="72"/>
      <c r="Y276" s="69">
        <v>0</v>
      </c>
      <c r="Z276" s="69">
        <f t="shared" si="57"/>
        <v>100</v>
      </c>
      <c r="AA276" s="69">
        <v>0</v>
      </c>
      <c r="AB276" s="65">
        <f t="shared" si="53"/>
        <v>100</v>
      </c>
      <c r="AC276" s="69">
        <v>0</v>
      </c>
      <c r="AD276" s="65">
        <f t="shared" si="53"/>
        <v>100</v>
      </c>
      <c r="AE276" s="69">
        <v>0</v>
      </c>
      <c r="AF276" s="65">
        <f t="shared" si="45"/>
        <v>100</v>
      </c>
      <c r="AG276" s="69">
        <v>0</v>
      </c>
      <c r="AH276" s="65">
        <f t="shared" si="45"/>
        <v>100</v>
      </c>
    </row>
    <row r="277" spans="2:34" ht="141.75" x14ac:dyDescent="0.3">
      <c r="B277" s="11"/>
      <c r="C277" s="12" t="s">
        <v>433</v>
      </c>
      <c r="D277" s="12" t="s">
        <v>140</v>
      </c>
      <c r="E277" s="12"/>
      <c r="F277" s="72"/>
      <c r="G277" s="69">
        <f>G278+G279+G280</f>
        <v>12500.511</v>
      </c>
      <c r="H277" s="69">
        <f>H278+H279+H280</f>
        <v>0</v>
      </c>
      <c r="I277" s="69">
        <f t="shared" si="44"/>
        <v>12500.511</v>
      </c>
      <c r="J277" s="73">
        <f>J278+J279+J280</f>
        <v>0</v>
      </c>
      <c r="K277" s="73">
        <f t="shared" si="50"/>
        <v>12500.511</v>
      </c>
      <c r="L277" s="73">
        <f>L278+L279+L280</f>
        <v>0</v>
      </c>
      <c r="M277" s="74">
        <f t="shared" si="56"/>
        <v>12500.511</v>
      </c>
      <c r="N277" s="73">
        <f>N278+N279+N280</f>
        <v>0</v>
      </c>
      <c r="O277" s="74">
        <f t="shared" si="55"/>
        <v>12500.511</v>
      </c>
      <c r="P277" s="73">
        <f>P278+P279+P280</f>
        <v>0</v>
      </c>
      <c r="Q277" s="74">
        <f t="shared" si="46"/>
        <v>12500.511</v>
      </c>
      <c r="R277" s="73">
        <f>R278+R279+R280</f>
        <v>0</v>
      </c>
      <c r="S277" s="74">
        <f t="shared" si="47"/>
        <v>12500.511</v>
      </c>
      <c r="T277" s="73">
        <f>T278+T279+T280</f>
        <v>0</v>
      </c>
      <c r="U277" s="74">
        <f t="shared" si="48"/>
        <v>12500.511</v>
      </c>
      <c r="V277" s="74"/>
      <c r="W277" s="74">
        <f t="shared" si="49"/>
        <v>12500.511</v>
      </c>
      <c r="X277" s="72">
        <f>X278+X279+X280</f>
        <v>0</v>
      </c>
      <c r="Y277" s="69">
        <f>Y278+Y279+Y280</f>
        <v>0</v>
      </c>
      <c r="Z277" s="69">
        <f t="shared" si="57"/>
        <v>12500.511</v>
      </c>
      <c r="AA277" s="69">
        <f>AA278+AA279+AA280</f>
        <v>0</v>
      </c>
      <c r="AB277" s="65">
        <f t="shared" si="53"/>
        <v>12500.511</v>
      </c>
      <c r="AC277" s="69">
        <f>AC278+AC279+AC280</f>
        <v>0</v>
      </c>
      <c r="AD277" s="65">
        <f t="shared" si="53"/>
        <v>12500.511</v>
      </c>
      <c r="AE277" s="69">
        <f>AE278+AE279+AE280</f>
        <v>0</v>
      </c>
      <c r="AF277" s="65">
        <f t="shared" si="45"/>
        <v>12500.511</v>
      </c>
      <c r="AG277" s="69">
        <f>AG278+AG279+AG280</f>
        <v>0</v>
      </c>
      <c r="AH277" s="65">
        <f t="shared" si="45"/>
        <v>12500.511</v>
      </c>
    </row>
    <row r="278" spans="2:34" ht="165.75" customHeight="1" x14ac:dyDescent="0.3">
      <c r="B278" s="11"/>
      <c r="C278" s="12" t="s">
        <v>115</v>
      </c>
      <c r="D278" s="12" t="s">
        <v>140</v>
      </c>
      <c r="E278" s="12">
        <v>100</v>
      </c>
      <c r="F278" s="72">
        <v>9</v>
      </c>
      <c r="G278" s="69">
        <v>11062.561</v>
      </c>
      <c r="H278" s="69"/>
      <c r="I278" s="69">
        <f t="shared" si="44"/>
        <v>11062.561</v>
      </c>
      <c r="J278" s="73"/>
      <c r="K278" s="73">
        <f t="shared" si="50"/>
        <v>11062.561</v>
      </c>
      <c r="L278" s="73"/>
      <c r="M278" s="74">
        <f t="shared" si="56"/>
        <v>11062.561</v>
      </c>
      <c r="N278" s="73"/>
      <c r="O278" s="74">
        <f t="shared" si="55"/>
        <v>11062.561</v>
      </c>
      <c r="P278" s="73"/>
      <c r="Q278" s="74">
        <f t="shared" si="46"/>
        <v>11062.561</v>
      </c>
      <c r="R278" s="73"/>
      <c r="S278" s="74">
        <f t="shared" si="47"/>
        <v>11062.561</v>
      </c>
      <c r="T278" s="73"/>
      <c r="U278" s="74">
        <f t="shared" si="48"/>
        <v>11062.561</v>
      </c>
      <c r="V278" s="74"/>
      <c r="W278" s="74">
        <f t="shared" si="49"/>
        <v>11062.561</v>
      </c>
      <c r="X278" s="72"/>
      <c r="Y278" s="69">
        <v>0</v>
      </c>
      <c r="Z278" s="69">
        <f t="shared" si="57"/>
        <v>11062.561</v>
      </c>
      <c r="AA278" s="69">
        <v>0</v>
      </c>
      <c r="AB278" s="65">
        <f t="shared" si="53"/>
        <v>11062.561</v>
      </c>
      <c r="AC278" s="69">
        <v>0</v>
      </c>
      <c r="AD278" s="65">
        <f t="shared" si="53"/>
        <v>11062.561</v>
      </c>
      <c r="AE278" s="69">
        <v>0</v>
      </c>
      <c r="AF278" s="65">
        <f t="shared" si="45"/>
        <v>11062.561</v>
      </c>
      <c r="AG278" s="69">
        <v>0</v>
      </c>
      <c r="AH278" s="65">
        <f t="shared" si="45"/>
        <v>11062.561</v>
      </c>
    </row>
    <row r="279" spans="2:34" ht="86.25" customHeight="1" x14ac:dyDescent="0.3">
      <c r="B279" s="11"/>
      <c r="C279" s="12" t="s">
        <v>15</v>
      </c>
      <c r="D279" s="12" t="s">
        <v>140</v>
      </c>
      <c r="E279" s="12">
        <v>200</v>
      </c>
      <c r="F279" s="72">
        <v>9</v>
      </c>
      <c r="G279" s="69">
        <v>1371.45</v>
      </c>
      <c r="H279" s="69"/>
      <c r="I279" s="69">
        <f t="shared" si="44"/>
        <v>1371.45</v>
      </c>
      <c r="J279" s="73"/>
      <c r="K279" s="73">
        <f t="shared" si="50"/>
        <v>1371.45</v>
      </c>
      <c r="L279" s="73"/>
      <c r="M279" s="74">
        <f t="shared" si="56"/>
        <v>1371.45</v>
      </c>
      <c r="N279" s="73"/>
      <c r="O279" s="74">
        <f t="shared" si="55"/>
        <v>1371.45</v>
      </c>
      <c r="P279" s="73"/>
      <c r="Q279" s="74">
        <f t="shared" si="46"/>
        <v>1371.45</v>
      </c>
      <c r="R279" s="73"/>
      <c r="S279" s="74">
        <f t="shared" si="47"/>
        <v>1371.45</v>
      </c>
      <c r="T279" s="73"/>
      <c r="U279" s="74">
        <f t="shared" si="48"/>
        <v>1371.45</v>
      </c>
      <c r="V279" s="74"/>
      <c r="W279" s="74">
        <f t="shared" si="49"/>
        <v>1371.45</v>
      </c>
      <c r="X279" s="72"/>
      <c r="Y279" s="69">
        <v>0</v>
      </c>
      <c r="Z279" s="69">
        <f t="shared" si="57"/>
        <v>1371.45</v>
      </c>
      <c r="AA279" s="69">
        <v>0</v>
      </c>
      <c r="AB279" s="65">
        <f t="shared" si="53"/>
        <v>1371.45</v>
      </c>
      <c r="AC279" s="69">
        <v>0</v>
      </c>
      <c r="AD279" s="65">
        <f t="shared" si="53"/>
        <v>1371.45</v>
      </c>
      <c r="AE279" s="69">
        <v>0</v>
      </c>
      <c r="AF279" s="65">
        <f t="shared" si="45"/>
        <v>1371.45</v>
      </c>
      <c r="AG279" s="69">
        <v>0</v>
      </c>
      <c r="AH279" s="65">
        <f t="shared" si="45"/>
        <v>1371.45</v>
      </c>
    </row>
    <row r="280" spans="2:34" ht="40.5" x14ac:dyDescent="0.3">
      <c r="B280" s="11"/>
      <c r="C280" s="12" t="s">
        <v>19</v>
      </c>
      <c r="D280" s="12" t="s">
        <v>140</v>
      </c>
      <c r="E280" s="12">
        <v>800</v>
      </c>
      <c r="F280" s="72">
        <v>9</v>
      </c>
      <c r="G280" s="69">
        <v>66.5</v>
      </c>
      <c r="H280" s="69"/>
      <c r="I280" s="69">
        <f t="shared" si="44"/>
        <v>66.5</v>
      </c>
      <c r="J280" s="73"/>
      <c r="K280" s="73">
        <f t="shared" si="50"/>
        <v>66.5</v>
      </c>
      <c r="L280" s="73"/>
      <c r="M280" s="74">
        <f t="shared" si="56"/>
        <v>66.5</v>
      </c>
      <c r="N280" s="73"/>
      <c r="O280" s="74">
        <f t="shared" si="55"/>
        <v>66.5</v>
      </c>
      <c r="P280" s="73"/>
      <c r="Q280" s="74">
        <f t="shared" si="46"/>
        <v>66.5</v>
      </c>
      <c r="R280" s="73"/>
      <c r="S280" s="74">
        <f t="shared" si="47"/>
        <v>66.5</v>
      </c>
      <c r="T280" s="73"/>
      <c r="U280" s="74">
        <f t="shared" si="48"/>
        <v>66.5</v>
      </c>
      <c r="V280" s="74"/>
      <c r="W280" s="74">
        <f t="shared" si="49"/>
        <v>66.5</v>
      </c>
      <c r="X280" s="72"/>
      <c r="Y280" s="69">
        <v>0</v>
      </c>
      <c r="Z280" s="69">
        <f t="shared" si="57"/>
        <v>66.5</v>
      </c>
      <c r="AA280" s="69">
        <v>0</v>
      </c>
      <c r="AB280" s="65">
        <f t="shared" si="53"/>
        <v>66.5</v>
      </c>
      <c r="AC280" s="69">
        <v>0</v>
      </c>
      <c r="AD280" s="65">
        <f t="shared" si="53"/>
        <v>66.5</v>
      </c>
      <c r="AE280" s="69">
        <v>0</v>
      </c>
      <c r="AF280" s="65">
        <f t="shared" si="45"/>
        <v>66.5</v>
      </c>
      <c r="AG280" s="69">
        <v>0</v>
      </c>
      <c r="AH280" s="65">
        <f t="shared" si="45"/>
        <v>66.5</v>
      </c>
    </row>
    <row r="281" spans="2:34" ht="162" x14ac:dyDescent="0.3">
      <c r="B281" s="11"/>
      <c r="C281" s="12" t="s">
        <v>141</v>
      </c>
      <c r="D281" s="12" t="s">
        <v>142</v>
      </c>
      <c r="E281" s="12"/>
      <c r="F281" s="72"/>
      <c r="G281" s="69">
        <f>G282</f>
        <v>66</v>
      </c>
      <c r="H281" s="69">
        <f>H282</f>
        <v>0</v>
      </c>
      <c r="I281" s="69">
        <f t="shared" si="44"/>
        <v>66</v>
      </c>
      <c r="J281" s="73">
        <f>J282</f>
        <v>0</v>
      </c>
      <c r="K281" s="73">
        <f t="shared" si="50"/>
        <v>66</v>
      </c>
      <c r="L281" s="73">
        <f>L282</f>
        <v>0</v>
      </c>
      <c r="M281" s="74">
        <f t="shared" si="56"/>
        <v>66</v>
      </c>
      <c r="N281" s="73">
        <f>N282</f>
        <v>0</v>
      </c>
      <c r="O281" s="74">
        <f t="shared" si="55"/>
        <v>66</v>
      </c>
      <c r="P281" s="73">
        <f>P282</f>
        <v>0</v>
      </c>
      <c r="Q281" s="74">
        <f t="shared" si="46"/>
        <v>66</v>
      </c>
      <c r="R281" s="73">
        <f>R282</f>
        <v>0</v>
      </c>
      <c r="S281" s="74">
        <f t="shared" si="47"/>
        <v>66</v>
      </c>
      <c r="T281" s="73">
        <f>T282</f>
        <v>0</v>
      </c>
      <c r="U281" s="74">
        <f t="shared" si="48"/>
        <v>66</v>
      </c>
      <c r="V281" s="74"/>
      <c r="W281" s="74">
        <f t="shared" si="49"/>
        <v>66</v>
      </c>
      <c r="X281" s="72">
        <f>X282</f>
        <v>0</v>
      </c>
      <c r="Y281" s="69">
        <f>Y282</f>
        <v>0</v>
      </c>
      <c r="Z281" s="69">
        <f t="shared" si="57"/>
        <v>66</v>
      </c>
      <c r="AA281" s="69">
        <f>AA282</f>
        <v>0</v>
      </c>
      <c r="AB281" s="65">
        <f t="shared" si="53"/>
        <v>66</v>
      </c>
      <c r="AC281" s="69">
        <f>AC282</f>
        <v>0</v>
      </c>
      <c r="AD281" s="65">
        <f t="shared" si="53"/>
        <v>66</v>
      </c>
      <c r="AE281" s="69">
        <f>AE282</f>
        <v>0</v>
      </c>
      <c r="AF281" s="65">
        <f t="shared" si="45"/>
        <v>66</v>
      </c>
      <c r="AG281" s="69">
        <f>AG282</f>
        <v>0</v>
      </c>
      <c r="AH281" s="65">
        <f t="shared" si="45"/>
        <v>66</v>
      </c>
    </row>
    <row r="282" spans="2:34" ht="81" x14ac:dyDescent="0.3">
      <c r="B282" s="11"/>
      <c r="C282" s="12" t="s">
        <v>15</v>
      </c>
      <c r="D282" s="12" t="s">
        <v>142</v>
      </c>
      <c r="E282" s="12">
        <v>200</v>
      </c>
      <c r="F282" s="72">
        <v>9</v>
      </c>
      <c r="G282" s="69">
        <v>66</v>
      </c>
      <c r="H282" s="69"/>
      <c r="I282" s="69">
        <f t="shared" si="44"/>
        <v>66</v>
      </c>
      <c r="J282" s="73"/>
      <c r="K282" s="73">
        <f t="shared" si="50"/>
        <v>66</v>
      </c>
      <c r="L282" s="73"/>
      <c r="M282" s="74">
        <f t="shared" si="56"/>
        <v>66</v>
      </c>
      <c r="N282" s="73"/>
      <c r="O282" s="74">
        <f t="shared" si="55"/>
        <v>66</v>
      </c>
      <c r="P282" s="73"/>
      <c r="Q282" s="74">
        <f t="shared" si="46"/>
        <v>66</v>
      </c>
      <c r="R282" s="73"/>
      <c r="S282" s="74">
        <f t="shared" si="47"/>
        <v>66</v>
      </c>
      <c r="T282" s="73"/>
      <c r="U282" s="74">
        <f t="shared" si="48"/>
        <v>66</v>
      </c>
      <c r="V282" s="74"/>
      <c r="W282" s="74">
        <f t="shared" si="49"/>
        <v>66</v>
      </c>
      <c r="X282" s="72"/>
      <c r="Y282" s="69">
        <v>0</v>
      </c>
      <c r="Z282" s="69">
        <f t="shared" si="57"/>
        <v>66</v>
      </c>
      <c r="AA282" s="69">
        <v>0</v>
      </c>
      <c r="AB282" s="65">
        <f t="shared" si="53"/>
        <v>66</v>
      </c>
      <c r="AC282" s="69">
        <v>0</v>
      </c>
      <c r="AD282" s="65">
        <f t="shared" si="53"/>
        <v>66</v>
      </c>
      <c r="AE282" s="69">
        <v>0</v>
      </c>
      <c r="AF282" s="65">
        <f t="shared" si="45"/>
        <v>66</v>
      </c>
      <c r="AG282" s="69">
        <v>0</v>
      </c>
      <c r="AH282" s="65">
        <f t="shared" si="45"/>
        <v>66</v>
      </c>
    </row>
    <row r="283" spans="2:34" ht="324" x14ac:dyDescent="0.3">
      <c r="B283" s="11"/>
      <c r="C283" s="12" t="s">
        <v>143</v>
      </c>
      <c r="D283" s="12" t="s">
        <v>144</v>
      </c>
      <c r="E283" s="12"/>
      <c r="F283" s="72"/>
      <c r="G283" s="69">
        <f>G284</f>
        <v>66</v>
      </c>
      <c r="H283" s="69">
        <f>H284</f>
        <v>0</v>
      </c>
      <c r="I283" s="69">
        <f t="shared" ref="I283:I353" si="58">G283+H283</f>
        <v>66</v>
      </c>
      <c r="J283" s="73">
        <f>J284</f>
        <v>0</v>
      </c>
      <c r="K283" s="73">
        <f t="shared" si="50"/>
        <v>66</v>
      </c>
      <c r="L283" s="73">
        <f>L284</f>
        <v>0</v>
      </c>
      <c r="M283" s="74">
        <f t="shared" si="56"/>
        <v>66</v>
      </c>
      <c r="N283" s="73">
        <f>N284</f>
        <v>0</v>
      </c>
      <c r="O283" s="74">
        <f t="shared" si="55"/>
        <v>66</v>
      </c>
      <c r="P283" s="73">
        <f>P284</f>
        <v>0</v>
      </c>
      <c r="Q283" s="74">
        <f t="shared" si="46"/>
        <v>66</v>
      </c>
      <c r="R283" s="73">
        <f>R284</f>
        <v>0</v>
      </c>
      <c r="S283" s="74">
        <f t="shared" si="47"/>
        <v>66</v>
      </c>
      <c r="T283" s="73">
        <f>T284</f>
        <v>0</v>
      </c>
      <c r="U283" s="74">
        <f t="shared" si="48"/>
        <v>66</v>
      </c>
      <c r="V283" s="74"/>
      <c r="W283" s="74">
        <f t="shared" si="49"/>
        <v>66</v>
      </c>
      <c r="X283" s="72">
        <f>X284</f>
        <v>0</v>
      </c>
      <c r="Y283" s="69">
        <f>Y284</f>
        <v>0</v>
      </c>
      <c r="Z283" s="69">
        <f t="shared" si="57"/>
        <v>66</v>
      </c>
      <c r="AA283" s="69">
        <f>AA284</f>
        <v>0</v>
      </c>
      <c r="AB283" s="65">
        <f t="shared" si="53"/>
        <v>66</v>
      </c>
      <c r="AC283" s="69">
        <f>AC284</f>
        <v>0</v>
      </c>
      <c r="AD283" s="65">
        <f t="shared" si="53"/>
        <v>66</v>
      </c>
      <c r="AE283" s="69">
        <f>AE284</f>
        <v>0</v>
      </c>
      <c r="AF283" s="65">
        <f t="shared" si="45"/>
        <v>66</v>
      </c>
      <c r="AG283" s="69">
        <f>AG284</f>
        <v>0</v>
      </c>
      <c r="AH283" s="65">
        <f t="shared" si="45"/>
        <v>66</v>
      </c>
    </row>
    <row r="284" spans="2:34" ht="81" x14ac:dyDescent="0.3">
      <c r="B284" s="11"/>
      <c r="C284" s="12" t="s">
        <v>15</v>
      </c>
      <c r="D284" s="12" t="s">
        <v>144</v>
      </c>
      <c r="E284" s="12">
        <v>200</v>
      </c>
      <c r="F284" s="72">
        <v>9</v>
      </c>
      <c r="G284" s="69">
        <v>66</v>
      </c>
      <c r="H284" s="69"/>
      <c r="I284" s="69">
        <f t="shared" si="58"/>
        <v>66</v>
      </c>
      <c r="J284" s="73"/>
      <c r="K284" s="73">
        <f t="shared" si="50"/>
        <v>66</v>
      </c>
      <c r="L284" s="73"/>
      <c r="M284" s="74">
        <f t="shared" si="56"/>
        <v>66</v>
      </c>
      <c r="N284" s="73"/>
      <c r="O284" s="74">
        <f t="shared" si="55"/>
        <v>66</v>
      </c>
      <c r="P284" s="73"/>
      <c r="Q284" s="74">
        <f t="shared" si="46"/>
        <v>66</v>
      </c>
      <c r="R284" s="73"/>
      <c r="S284" s="74">
        <f t="shared" si="47"/>
        <v>66</v>
      </c>
      <c r="T284" s="73"/>
      <c r="U284" s="74">
        <f t="shared" si="48"/>
        <v>66</v>
      </c>
      <c r="V284" s="74"/>
      <c r="W284" s="74">
        <f t="shared" si="49"/>
        <v>66</v>
      </c>
      <c r="X284" s="72"/>
      <c r="Y284" s="69">
        <v>0</v>
      </c>
      <c r="Z284" s="69">
        <f t="shared" si="57"/>
        <v>66</v>
      </c>
      <c r="AA284" s="69">
        <v>0</v>
      </c>
      <c r="AB284" s="65">
        <f t="shared" si="53"/>
        <v>66</v>
      </c>
      <c r="AC284" s="69">
        <v>0</v>
      </c>
      <c r="AD284" s="65">
        <f t="shared" si="53"/>
        <v>66</v>
      </c>
      <c r="AE284" s="69">
        <v>0</v>
      </c>
      <c r="AF284" s="65">
        <f t="shared" ref="AF284:AH347" si="59">AD284+AE284</f>
        <v>66</v>
      </c>
      <c r="AG284" s="69">
        <v>0</v>
      </c>
      <c r="AH284" s="65">
        <f t="shared" si="59"/>
        <v>66</v>
      </c>
    </row>
    <row r="285" spans="2:34" ht="121.5" x14ac:dyDescent="0.3">
      <c r="B285" s="11"/>
      <c r="C285" s="12" t="s">
        <v>522</v>
      </c>
      <c r="D285" s="12" t="s">
        <v>145</v>
      </c>
      <c r="E285" s="12"/>
      <c r="F285" s="72"/>
      <c r="G285" s="69">
        <f>G286</f>
        <v>205</v>
      </c>
      <c r="H285" s="69">
        <f>H286</f>
        <v>0</v>
      </c>
      <c r="I285" s="69">
        <f t="shared" si="58"/>
        <v>205</v>
      </c>
      <c r="J285" s="73">
        <f>J286</f>
        <v>0</v>
      </c>
      <c r="K285" s="73">
        <f t="shared" si="50"/>
        <v>205</v>
      </c>
      <c r="L285" s="73">
        <f>L286</f>
        <v>0</v>
      </c>
      <c r="M285" s="74">
        <f t="shared" si="56"/>
        <v>205</v>
      </c>
      <c r="N285" s="73">
        <f>N286</f>
        <v>0</v>
      </c>
      <c r="O285" s="74">
        <f t="shared" si="55"/>
        <v>205</v>
      </c>
      <c r="P285" s="73">
        <f>P286</f>
        <v>0</v>
      </c>
      <c r="Q285" s="74">
        <f t="shared" si="46"/>
        <v>205</v>
      </c>
      <c r="R285" s="73">
        <f>R286</f>
        <v>0</v>
      </c>
      <c r="S285" s="74">
        <f t="shared" si="47"/>
        <v>205</v>
      </c>
      <c r="T285" s="73">
        <f>T286</f>
        <v>0</v>
      </c>
      <c r="U285" s="74">
        <f t="shared" si="48"/>
        <v>205</v>
      </c>
      <c r="V285" s="74"/>
      <c r="W285" s="74">
        <f t="shared" si="49"/>
        <v>205</v>
      </c>
      <c r="X285" s="72">
        <f>X286</f>
        <v>0</v>
      </c>
      <c r="Y285" s="69">
        <f>Y286</f>
        <v>0</v>
      </c>
      <c r="Z285" s="69">
        <f t="shared" si="57"/>
        <v>205</v>
      </c>
      <c r="AA285" s="69">
        <f>AA286</f>
        <v>0</v>
      </c>
      <c r="AB285" s="65">
        <f t="shared" si="53"/>
        <v>205</v>
      </c>
      <c r="AC285" s="69">
        <f>AC286</f>
        <v>0</v>
      </c>
      <c r="AD285" s="65">
        <f t="shared" si="53"/>
        <v>205</v>
      </c>
      <c r="AE285" s="69">
        <f>AE286</f>
        <v>0</v>
      </c>
      <c r="AF285" s="65">
        <f t="shared" si="59"/>
        <v>205</v>
      </c>
      <c r="AG285" s="69">
        <f>AG286</f>
        <v>0</v>
      </c>
      <c r="AH285" s="65">
        <f t="shared" si="59"/>
        <v>205</v>
      </c>
    </row>
    <row r="286" spans="2:34" ht="101.25" x14ac:dyDescent="0.3">
      <c r="B286" s="11"/>
      <c r="C286" s="21" t="s">
        <v>146</v>
      </c>
      <c r="D286" s="62" t="s">
        <v>147</v>
      </c>
      <c r="E286" s="62"/>
      <c r="F286" s="72"/>
      <c r="G286" s="69">
        <f>G287+G291+G292+G288+G293+G289+G290</f>
        <v>205</v>
      </c>
      <c r="H286" s="69"/>
      <c r="I286" s="69">
        <f t="shared" si="58"/>
        <v>205</v>
      </c>
      <c r="J286" s="73"/>
      <c r="K286" s="73">
        <f t="shared" si="50"/>
        <v>205</v>
      </c>
      <c r="L286" s="73"/>
      <c r="M286" s="74">
        <f t="shared" si="56"/>
        <v>205</v>
      </c>
      <c r="N286" s="73"/>
      <c r="O286" s="74">
        <f t="shared" si="55"/>
        <v>205</v>
      </c>
      <c r="P286" s="73"/>
      <c r="Q286" s="74">
        <f t="shared" si="46"/>
        <v>205</v>
      </c>
      <c r="R286" s="73"/>
      <c r="S286" s="74">
        <f t="shared" si="47"/>
        <v>205</v>
      </c>
      <c r="T286" s="73"/>
      <c r="U286" s="74">
        <f t="shared" si="48"/>
        <v>205</v>
      </c>
      <c r="V286" s="74"/>
      <c r="W286" s="74">
        <f t="shared" si="49"/>
        <v>205</v>
      </c>
      <c r="X286" s="72">
        <f>X287+X291+X292</f>
        <v>0</v>
      </c>
      <c r="Y286" s="69">
        <v>0</v>
      </c>
      <c r="Z286" s="69">
        <f t="shared" si="57"/>
        <v>205</v>
      </c>
      <c r="AA286" s="69">
        <f>AA287+AA288+AA289+AA290+AA291+AA292+AA293</f>
        <v>0</v>
      </c>
      <c r="AB286" s="65">
        <f t="shared" si="53"/>
        <v>205</v>
      </c>
      <c r="AC286" s="69">
        <f>AC287+AC288+AC289+AC290+AC291+AC292+AC293</f>
        <v>0</v>
      </c>
      <c r="AD286" s="65">
        <f t="shared" si="53"/>
        <v>205</v>
      </c>
      <c r="AE286" s="69">
        <f>AE287+AE288+AE289+AE290+AE291+AE292+AE293</f>
        <v>0</v>
      </c>
      <c r="AF286" s="65">
        <f t="shared" si="59"/>
        <v>205</v>
      </c>
      <c r="AG286" s="69">
        <f>AG287+AG288+AG289+AG290+AG291+AG292+AG293</f>
        <v>0</v>
      </c>
      <c r="AH286" s="65">
        <f t="shared" si="59"/>
        <v>205</v>
      </c>
    </row>
    <row r="287" spans="2:34" ht="40.5" x14ac:dyDescent="0.3">
      <c r="B287" s="61"/>
      <c r="C287" s="191" t="s">
        <v>15</v>
      </c>
      <c r="D287" s="86" t="s">
        <v>147</v>
      </c>
      <c r="E287" s="62">
        <v>200</v>
      </c>
      <c r="F287" s="87">
        <v>4</v>
      </c>
      <c r="G287" s="69">
        <v>50</v>
      </c>
      <c r="H287" s="69"/>
      <c r="I287" s="69">
        <f t="shared" si="58"/>
        <v>50</v>
      </c>
      <c r="J287" s="73"/>
      <c r="K287" s="73">
        <f t="shared" si="50"/>
        <v>50</v>
      </c>
      <c r="L287" s="73"/>
      <c r="M287" s="74">
        <f t="shared" si="56"/>
        <v>50</v>
      </c>
      <c r="N287" s="73"/>
      <c r="O287" s="74">
        <f t="shared" si="55"/>
        <v>50</v>
      </c>
      <c r="P287" s="73"/>
      <c r="Q287" s="74">
        <f t="shared" si="46"/>
        <v>50</v>
      </c>
      <c r="R287" s="73"/>
      <c r="S287" s="74">
        <f t="shared" si="47"/>
        <v>50</v>
      </c>
      <c r="T287" s="73"/>
      <c r="U287" s="74">
        <f t="shared" si="48"/>
        <v>50</v>
      </c>
      <c r="V287" s="74"/>
      <c r="W287" s="74">
        <f t="shared" si="49"/>
        <v>50</v>
      </c>
      <c r="X287" s="72"/>
      <c r="Y287" s="69">
        <v>0</v>
      </c>
      <c r="Z287" s="69">
        <f t="shared" si="57"/>
        <v>50</v>
      </c>
      <c r="AA287" s="69">
        <v>0</v>
      </c>
      <c r="AB287" s="65">
        <f t="shared" si="53"/>
        <v>50</v>
      </c>
      <c r="AC287" s="69">
        <v>0</v>
      </c>
      <c r="AD287" s="65">
        <f t="shared" si="53"/>
        <v>50</v>
      </c>
      <c r="AE287" s="69">
        <v>0</v>
      </c>
      <c r="AF287" s="65">
        <f t="shared" si="59"/>
        <v>50</v>
      </c>
      <c r="AG287" s="69">
        <v>0</v>
      </c>
      <c r="AH287" s="65">
        <f t="shared" si="59"/>
        <v>50</v>
      </c>
    </row>
    <row r="288" spans="2:34" ht="20.25" x14ac:dyDescent="0.3">
      <c r="B288" s="61"/>
      <c r="C288" s="197"/>
      <c r="D288" s="101"/>
      <c r="E288" s="63"/>
      <c r="F288" s="87"/>
      <c r="G288" s="69">
        <v>50</v>
      </c>
      <c r="H288" s="69"/>
      <c r="I288" s="69">
        <f t="shared" si="58"/>
        <v>50</v>
      </c>
      <c r="J288" s="73"/>
      <c r="K288" s="73"/>
      <c r="L288" s="73"/>
      <c r="M288" s="74"/>
      <c r="N288" s="73"/>
      <c r="O288" s="74"/>
      <c r="P288" s="73"/>
      <c r="Q288" s="74"/>
      <c r="R288" s="73"/>
      <c r="S288" s="74"/>
      <c r="T288" s="73"/>
      <c r="U288" s="74"/>
      <c r="V288" s="74"/>
      <c r="W288" s="74"/>
      <c r="X288" s="72"/>
      <c r="Y288" s="69">
        <v>0</v>
      </c>
      <c r="Z288" s="69">
        <f t="shared" si="57"/>
        <v>50</v>
      </c>
      <c r="AA288" s="69">
        <v>-37</v>
      </c>
      <c r="AB288" s="65">
        <f t="shared" si="53"/>
        <v>13</v>
      </c>
      <c r="AC288" s="69"/>
      <c r="AD288" s="65">
        <f t="shared" si="53"/>
        <v>13</v>
      </c>
      <c r="AE288" s="69"/>
      <c r="AF288" s="65">
        <f t="shared" si="59"/>
        <v>13</v>
      </c>
      <c r="AG288" s="69"/>
      <c r="AH288" s="65">
        <f t="shared" si="59"/>
        <v>13</v>
      </c>
    </row>
    <row r="289" spans="2:34" ht="20.25" x14ac:dyDescent="0.3">
      <c r="B289" s="61"/>
      <c r="C289" s="192"/>
      <c r="D289" s="88"/>
      <c r="E289" s="64"/>
      <c r="F289" s="87"/>
      <c r="G289" s="79">
        <v>5</v>
      </c>
      <c r="H289" s="69"/>
      <c r="I289" s="69">
        <f t="shared" si="58"/>
        <v>5</v>
      </c>
      <c r="J289" s="73"/>
      <c r="K289" s="73"/>
      <c r="L289" s="73"/>
      <c r="M289" s="74"/>
      <c r="N289" s="73"/>
      <c r="O289" s="74"/>
      <c r="P289" s="73"/>
      <c r="Q289" s="74"/>
      <c r="R289" s="73"/>
      <c r="S289" s="74"/>
      <c r="T289" s="73"/>
      <c r="U289" s="74"/>
      <c r="V289" s="74"/>
      <c r="W289" s="74"/>
      <c r="X289" s="72"/>
      <c r="Y289" s="69">
        <v>0</v>
      </c>
      <c r="Z289" s="69">
        <f t="shared" si="57"/>
        <v>5</v>
      </c>
      <c r="AA289" s="69">
        <v>5</v>
      </c>
      <c r="AB289" s="65">
        <f t="shared" si="53"/>
        <v>10</v>
      </c>
      <c r="AC289" s="69"/>
      <c r="AD289" s="65">
        <f t="shared" si="53"/>
        <v>10</v>
      </c>
      <c r="AE289" s="69"/>
      <c r="AF289" s="65">
        <f t="shared" si="59"/>
        <v>10</v>
      </c>
      <c r="AG289" s="69"/>
      <c r="AH289" s="65">
        <f t="shared" si="59"/>
        <v>10</v>
      </c>
    </row>
    <row r="290" spans="2:34" ht="20.25" x14ac:dyDescent="0.25">
      <c r="B290" s="188"/>
      <c r="C290" s="193" t="s">
        <v>16</v>
      </c>
      <c r="D290" s="194" t="s">
        <v>147</v>
      </c>
      <c r="E290" s="194">
        <v>300</v>
      </c>
      <c r="F290" s="102">
        <v>4</v>
      </c>
      <c r="G290" s="79">
        <v>5</v>
      </c>
      <c r="H290" s="81"/>
      <c r="I290" s="69">
        <f t="shared" si="58"/>
        <v>5</v>
      </c>
      <c r="J290" s="73"/>
      <c r="K290" s="73">
        <f t="shared" si="50"/>
        <v>5</v>
      </c>
      <c r="L290" s="73"/>
      <c r="M290" s="74">
        <f t="shared" si="56"/>
        <v>5</v>
      </c>
      <c r="N290" s="73"/>
      <c r="O290" s="74">
        <f t="shared" si="55"/>
        <v>5</v>
      </c>
      <c r="P290" s="73"/>
      <c r="Q290" s="74">
        <f t="shared" si="46"/>
        <v>5</v>
      </c>
      <c r="R290" s="73"/>
      <c r="S290" s="74">
        <f t="shared" si="47"/>
        <v>5</v>
      </c>
      <c r="T290" s="73"/>
      <c r="U290" s="74">
        <f t="shared" si="48"/>
        <v>5</v>
      </c>
      <c r="V290" s="74"/>
      <c r="W290" s="74">
        <f t="shared" si="49"/>
        <v>5</v>
      </c>
      <c r="X290" s="72"/>
      <c r="Y290" s="81">
        <v>0</v>
      </c>
      <c r="Z290" s="69">
        <f t="shared" si="57"/>
        <v>5</v>
      </c>
      <c r="AA290" s="81">
        <v>-5</v>
      </c>
      <c r="AB290" s="65">
        <f t="shared" si="53"/>
        <v>0</v>
      </c>
      <c r="AC290" s="81"/>
      <c r="AD290" s="65">
        <f t="shared" si="53"/>
        <v>0</v>
      </c>
      <c r="AE290" s="81"/>
      <c r="AF290" s="65">
        <f t="shared" si="59"/>
        <v>0</v>
      </c>
      <c r="AG290" s="81"/>
      <c r="AH290" s="65">
        <f t="shared" si="59"/>
        <v>0</v>
      </c>
    </row>
    <row r="291" spans="2:34" ht="20.25" x14ac:dyDescent="0.25">
      <c r="B291" s="188"/>
      <c r="C291" s="193"/>
      <c r="D291" s="191"/>
      <c r="E291" s="191"/>
      <c r="F291" s="102">
        <v>7</v>
      </c>
      <c r="G291" s="83"/>
      <c r="H291" s="81"/>
      <c r="I291" s="69">
        <f t="shared" si="58"/>
        <v>0</v>
      </c>
      <c r="J291" s="73"/>
      <c r="K291" s="73">
        <f t="shared" si="50"/>
        <v>0</v>
      </c>
      <c r="L291" s="73"/>
      <c r="M291" s="74">
        <f t="shared" si="56"/>
        <v>0</v>
      </c>
      <c r="N291" s="73"/>
      <c r="O291" s="74">
        <f t="shared" si="55"/>
        <v>0</v>
      </c>
      <c r="P291" s="73"/>
      <c r="Q291" s="74">
        <f t="shared" si="46"/>
        <v>0</v>
      </c>
      <c r="R291" s="73"/>
      <c r="S291" s="74">
        <f t="shared" si="47"/>
        <v>0</v>
      </c>
      <c r="T291" s="73"/>
      <c r="U291" s="74">
        <f t="shared" si="48"/>
        <v>0</v>
      </c>
      <c r="V291" s="74"/>
      <c r="W291" s="74">
        <f t="shared" si="49"/>
        <v>0</v>
      </c>
      <c r="X291" s="72"/>
      <c r="Y291" s="81">
        <v>0</v>
      </c>
      <c r="Z291" s="69">
        <f t="shared" si="57"/>
        <v>0</v>
      </c>
      <c r="AA291" s="81">
        <v>37</v>
      </c>
      <c r="AB291" s="65">
        <f t="shared" si="53"/>
        <v>37</v>
      </c>
      <c r="AC291" s="81"/>
      <c r="AD291" s="65">
        <f t="shared" si="53"/>
        <v>37</v>
      </c>
      <c r="AE291" s="81"/>
      <c r="AF291" s="65">
        <f t="shared" si="59"/>
        <v>37</v>
      </c>
      <c r="AG291" s="81"/>
      <c r="AH291" s="65">
        <f t="shared" si="59"/>
        <v>37</v>
      </c>
    </row>
    <row r="292" spans="2:34" ht="40.5" x14ac:dyDescent="0.25">
      <c r="B292" s="188"/>
      <c r="C292" s="191" t="s">
        <v>10</v>
      </c>
      <c r="D292" s="62" t="s">
        <v>147</v>
      </c>
      <c r="E292" s="103">
        <v>600</v>
      </c>
      <c r="F292" s="87">
        <v>4</v>
      </c>
      <c r="G292" s="83">
        <v>75</v>
      </c>
      <c r="H292" s="69"/>
      <c r="I292" s="69">
        <f t="shared" si="58"/>
        <v>75</v>
      </c>
      <c r="J292" s="73"/>
      <c r="K292" s="73">
        <f t="shared" si="50"/>
        <v>75</v>
      </c>
      <c r="L292" s="73"/>
      <c r="M292" s="74">
        <f t="shared" si="56"/>
        <v>75</v>
      </c>
      <c r="N292" s="73"/>
      <c r="O292" s="74">
        <f t="shared" si="55"/>
        <v>75</v>
      </c>
      <c r="P292" s="73"/>
      <c r="Q292" s="74">
        <f t="shared" si="46"/>
        <v>75</v>
      </c>
      <c r="R292" s="73"/>
      <c r="S292" s="74">
        <f t="shared" si="47"/>
        <v>75</v>
      </c>
      <c r="T292" s="73"/>
      <c r="U292" s="74">
        <f t="shared" si="48"/>
        <v>75</v>
      </c>
      <c r="V292" s="74"/>
      <c r="W292" s="74">
        <f t="shared" si="49"/>
        <v>75</v>
      </c>
      <c r="X292" s="72"/>
      <c r="Y292" s="69">
        <v>0</v>
      </c>
      <c r="Z292" s="69">
        <f t="shared" si="57"/>
        <v>75</v>
      </c>
      <c r="AA292" s="69">
        <v>0</v>
      </c>
      <c r="AB292" s="65">
        <f t="shared" si="53"/>
        <v>75</v>
      </c>
      <c r="AC292" s="69">
        <v>0</v>
      </c>
      <c r="AD292" s="65">
        <f t="shared" si="53"/>
        <v>75</v>
      </c>
      <c r="AE292" s="69">
        <v>0</v>
      </c>
      <c r="AF292" s="65">
        <f t="shared" si="59"/>
        <v>75</v>
      </c>
      <c r="AG292" s="69">
        <v>0</v>
      </c>
      <c r="AH292" s="65">
        <f t="shared" si="59"/>
        <v>75</v>
      </c>
    </row>
    <row r="293" spans="2:34" ht="20.25" x14ac:dyDescent="0.25">
      <c r="B293" s="196"/>
      <c r="C293" s="192"/>
      <c r="D293" s="64"/>
      <c r="E293" s="24"/>
      <c r="F293" s="87"/>
      <c r="G293" s="69">
        <v>20</v>
      </c>
      <c r="H293" s="69">
        <f>H294+H296+H298</f>
        <v>0</v>
      </c>
      <c r="I293" s="69">
        <f t="shared" si="58"/>
        <v>20</v>
      </c>
      <c r="J293" s="73">
        <f>J294+J296+J298</f>
        <v>0</v>
      </c>
      <c r="K293" s="73">
        <f t="shared" si="50"/>
        <v>20</v>
      </c>
      <c r="L293" s="73">
        <f>L294+L296+L298</f>
        <v>0</v>
      </c>
      <c r="M293" s="74">
        <f t="shared" si="56"/>
        <v>20</v>
      </c>
      <c r="N293" s="73">
        <f>N294+N296+N298</f>
        <v>0</v>
      </c>
      <c r="O293" s="74">
        <f t="shared" si="55"/>
        <v>20</v>
      </c>
      <c r="P293" s="73">
        <f>P294+P296+P298</f>
        <v>0</v>
      </c>
      <c r="Q293" s="74">
        <f t="shared" si="46"/>
        <v>20</v>
      </c>
      <c r="R293" s="73">
        <f>R294+R296+R298</f>
        <v>0</v>
      </c>
      <c r="S293" s="74">
        <f t="shared" si="47"/>
        <v>20</v>
      </c>
      <c r="T293" s="73">
        <f>T294+T296+T298</f>
        <v>0</v>
      </c>
      <c r="U293" s="74">
        <f t="shared" si="48"/>
        <v>20</v>
      </c>
      <c r="V293" s="74"/>
      <c r="W293" s="74">
        <f t="shared" si="49"/>
        <v>20</v>
      </c>
      <c r="X293" s="72">
        <f>X294+X296+X298</f>
        <v>0</v>
      </c>
      <c r="Y293" s="69">
        <f>Y294+Y296+Y298</f>
        <v>0</v>
      </c>
      <c r="Z293" s="69">
        <f t="shared" si="57"/>
        <v>20</v>
      </c>
      <c r="AA293" s="69">
        <f>AA294+AA296+AA298</f>
        <v>0</v>
      </c>
      <c r="AB293" s="65">
        <f t="shared" si="53"/>
        <v>20</v>
      </c>
      <c r="AC293" s="69">
        <f>AC294+AC296+AC298</f>
        <v>0</v>
      </c>
      <c r="AD293" s="65">
        <f t="shared" si="53"/>
        <v>20</v>
      </c>
      <c r="AE293" s="69">
        <f>AE294+AE296+AE298</f>
        <v>0</v>
      </c>
      <c r="AF293" s="65">
        <f t="shared" si="59"/>
        <v>20</v>
      </c>
      <c r="AG293" s="69">
        <f>AG294+AG296+AG298</f>
        <v>0</v>
      </c>
      <c r="AH293" s="65">
        <f t="shared" si="59"/>
        <v>20</v>
      </c>
    </row>
    <row r="294" spans="2:34" ht="60.75" x14ac:dyDescent="0.3">
      <c r="B294" s="11"/>
      <c r="C294" s="22" t="s">
        <v>513</v>
      </c>
      <c r="D294" s="64" t="s">
        <v>148</v>
      </c>
      <c r="E294" s="64"/>
      <c r="F294" s="72"/>
      <c r="G294" s="69">
        <f>G295+G297+G299</f>
        <v>642</v>
      </c>
      <c r="H294" s="69">
        <f>H295</f>
        <v>0</v>
      </c>
      <c r="I294" s="69">
        <f t="shared" si="58"/>
        <v>642</v>
      </c>
      <c r="J294" s="73">
        <f>J295</f>
        <v>0</v>
      </c>
      <c r="K294" s="73">
        <f t="shared" si="50"/>
        <v>642</v>
      </c>
      <c r="L294" s="73">
        <f>L295</f>
        <v>0</v>
      </c>
      <c r="M294" s="74">
        <f t="shared" si="56"/>
        <v>642</v>
      </c>
      <c r="N294" s="73">
        <f>N295</f>
        <v>0</v>
      </c>
      <c r="O294" s="74">
        <f t="shared" si="55"/>
        <v>642</v>
      </c>
      <c r="P294" s="73">
        <f>P295</f>
        <v>0</v>
      </c>
      <c r="Q294" s="74">
        <f t="shared" si="46"/>
        <v>642</v>
      </c>
      <c r="R294" s="73">
        <f>R295</f>
        <v>0</v>
      </c>
      <c r="S294" s="74">
        <f t="shared" si="47"/>
        <v>642</v>
      </c>
      <c r="T294" s="73">
        <f>T295</f>
        <v>0</v>
      </c>
      <c r="U294" s="74">
        <f t="shared" si="48"/>
        <v>642</v>
      </c>
      <c r="V294" s="74"/>
      <c r="W294" s="74">
        <f t="shared" si="49"/>
        <v>642</v>
      </c>
      <c r="X294" s="72">
        <f>X295</f>
        <v>0</v>
      </c>
      <c r="Y294" s="69">
        <f>Y295</f>
        <v>0</v>
      </c>
      <c r="Z294" s="69">
        <f t="shared" si="57"/>
        <v>642</v>
      </c>
      <c r="AA294" s="69">
        <f>AA295</f>
        <v>0</v>
      </c>
      <c r="AB294" s="65">
        <f t="shared" si="53"/>
        <v>642</v>
      </c>
      <c r="AC294" s="69">
        <f>AC295</f>
        <v>0</v>
      </c>
      <c r="AD294" s="65">
        <f t="shared" si="53"/>
        <v>642</v>
      </c>
      <c r="AE294" s="69">
        <f>AE295</f>
        <v>0</v>
      </c>
      <c r="AF294" s="65">
        <f t="shared" si="59"/>
        <v>642</v>
      </c>
      <c r="AG294" s="69">
        <f>AG295</f>
        <v>0</v>
      </c>
      <c r="AH294" s="65">
        <f t="shared" si="59"/>
        <v>642</v>
      </c>
    </row>
    <row r="295" spans="2:34" ht="40.5" x14ac:dyDescent="0.3">
      <c r="B295" s="11"/>
      <c r="C295" s="12" t="s">
        <v>149</v>
      </c>
      <c r="D295" s="12" t="s">
        <v>150</v>
      </c>
      <c r="E295" s="12"/>
      <c r="F295" s="72"/>
      <c r="G295" s="69">
        <f>G296</f>
        <v>10</v>
      </c>
      <c r="H295" s="69"/>
      <c r="I295" s="69">
        <f t="shared" si="58"/>
        <v>10</v>
      </c>
      <c r="J295" s="73"/>
      <c r="K295" s="73">
        <f t="shared" si="50"/>
        <v>10</v>
      </c>
      <c r="L295" s="73"/>
      <c r="M295" s="74">
        <f t="shared" si="56"/>
        <v>10</v>
      </c>
      <c r="N295" s="73"/>
      <c r="O295" s="74">
        <f t="shared" si="55"/>
        <v>10</v>
      </c>
      <c r="P295" s="73"/>
      <c r="Q295" s="74">
        <f t="shared" ref="Q295:Q378" si="60">O295+P295</f>
        <v>10</v>
      </c>
      <c r="R295" s="73"/>
      <c r="S295" s="74">
        <f t="shared" ref="S295:S378" si="61">Q295+R295</f>
        <v>10</v>
      </c>
      <c r="T295" s="73"/>
      <c r="U295" s="74">
        <f t="shared" ref="U295:U378" si="62">S295+T295</f>
        <v>10</v>
      </c>
      <c r="V295" s="74"/>
      <c r="W295" s="74">
        <f t="shared" ref="W295:W378" si="63">U295+V295</f>
        <v>10</v>
      </c>
      <c r="X295" s="72"/>
      <c r="Y295" s="69">
        <v>0</v>
      </c>
      <c r="Z295" s="69">
        <f t="shared" si="57"/>
        <v>10</v>
      </c>
      <c r="AA295" s="69">
        <v>0</v>
      </c>
      <c r="AB295" s="65">
        <f t="shared" si="53"/>
        <v>10</v>
      </c>
      <c r="AC295" s="69">
        <v>0</v>
      </c>
      <c r="AD295" s="65">
        <f t="shared" si="53"/>
        <v>10</v>
      </c>
      <c r="AE295" s="69">
        <v>0</v>
      </c>
      <c r="AF295" s="65">
        <f t="shared" si="59"/>
        <v>10</v>
      </c>
      <c r="AG295" s="69">
        <v>0</v>
      </c>
      <c r="AH295" s="65">
        <f t="shared" si="59"/>
        <v>10</v>
      </c>
    </row>
    <row r="296" spans="2:34" ht="81" x14ac:dyDescent="0.3">
      <c r="B296" s="11"/>
      <c r="C296" s="12" t="s">
        <v>15</v>
      </c>
      <c r="D296" s="12" t="s">
        <v>150</v>
      </c>
      <c r="E296" s="12">
        <v>200</v>
      </c>
      <c r="F296" s="72">
        <v>9</v>
      </c>
      <c r="G296" s="69">
        <v>10</v>
      </c>
      <c r="H296" s="69">
        <f>H297</f>
        <v>0</v>
      </c>
      <c r="I296" s="69">
        <f t="shared" si="58"/>
        <v>10</v>
      </c>
      <c r="J296" s="73">
        <f>J297</f>
        <v>0</v>
      </c>
      <c r="K296" s="73">
        <f t="shared" si="50"/>
        <v>10</v>
      </c>
      <c r="L296" s="73">
        <f>L297</f>
        <v>0</v>
      </c>
      <c r="M296" s="74">
        <f t="shared" si="56"/>
        <v>10</v>
      </c>
      <c r="N296" s="73">
        <f>N297</f>
        <v>0</v>
      </c>
      <c r="O296" s="74">
        <f t="shared" si="55"/>
        <v>10</v>
      </c>
      <c r="P296" s="73">
        <f>P297</f>
        <v>0</v>
      </c>
      <c r="Q296" s="74">
        <f t="shared" si="60"/>
        <v>10</v>
      </c>
      <c r="R296" s="73">
        <f>R297</f>
        <v>0</v>
      </c>
      <c r="S296" s="74">
        <f t="shared" si="61"/>
        <v>10</v>
      </c>
      <c r="T296" s="73">
        <f>T297</f>
        <v>0</v>
      </c>
      <c r="U296" s="74">
        <f t="shared" si="62"/>
        <v>10</v>
      </c>
      <c r="V296" s="74"/>
      <c r="W296" s="74">
        <f t="shared" si="63"/>
        <v>10</v>
      </c>
      <c r="X296" s="72">
        <f>X297</f>
        <v>0</v>
      </c>
      <c r="Y296" s="69">
        <f>Y297</f>
        <v>0</v>
      </c>
      <c r="Z296" s="69">
        <f t="shared" si="57"/>
        <v>10</v>
      </c>
      <c r="AA296" s="69">
        <f>AA297</f>
        <v>0</v>
      </c>
      <c r="AB296" s="65">
        <f t="shared" si="53"/>
        <v>10</v>
      </c>
      <c r="AC296" s="69">
        <f>AC297</f>
        <v>0</v>
      </c>
      <c r="AD296" s="65">
        <f t="shared" si="53"/>
        <v>10</v>
      </c>
      <c r="AE296" s="69">
        <f>AE297</f>
        <v>0</v>
      </c>
      <c r="AF296" s="65">
        <f t="shared" si="59"/>
        <v>10</v>
      </c>
      <c r="AG296" s="69">
        <f>AG297</f>
        <v>0</v>
      </c>
      <c r="AH296" s="65">
        <f t="shared" si="59"/>
        <v>10</v>
      </c>
    </row>
    <row r="297" spans="2:34" ht="202.5" hidden="1" x14ac:dyDescent="0.3">
      <c r="B297" s="11"/>
      <c r="C297" s="12" t="s">
        <v>432</v>
      </c>
      <c r="D297" s="12" t="s">
        <v>151</v>
      </c>
      <c r="E297" s="12"/>
      <c r="F297" s="72"/>
      <c r="G297" s="69">
        <f>G298</f>
        <v>0</v>
      </c>
      <c r="H297" s="69"/>
      <c r="I297" s="69">
        <f t="shared" si="58"/>
        <v>0</v>
      </c>
      <c r="J297" s="73"/>
      <c r="K297" s="73">
        <f t="shared" si="50"/>
        <v>0</v>
      </c>
      <c r="L297" s="73"/>
      <c r="M297" s="74">
        <f t="shared" si="56"/>
        <v>0</v>
      </c>
      <c r="N297" s="73"/>
      <c r="O297" s="74">
        <f t="shared" si="55"/>
        <v>0</v>
      </c>
      <c r="P297" s="73"/>
      <c r="Q297" s="74">
        <f t="shared" si="60"/>
        <v>0</v>
      </c>
      <c r="R297" s="73"/>
      <c r="S297" s="74">
        <f t="shared" si="61"/>
        <v>0</v>
      </c>
      <c r="T297" s="73"/>
      <c r="U297" s="74">
        <f t="shared" si="62"/>
        <v>0</v>
      </c>
      <c r="V297" s="74"/>
      <c r="W297" s="74">
        <f t="shared" si="63"/>
        <v>0</v>
      </c>
      <c r="X297" s="72"/>
      <c r="Y297" s="69"/>
      <c r="Z297" s="69">
        <f t="shared" si="57"/>
        <v>0</v>
      </c>
      <c r="AA297" s="69"/>
      <c r="AB297" s="65">
        <f t="shared" si="53"/>
        <v>0</v>
      </c>
      <c r="AC297" s="69"/>
      <c r="AD297" s="65">
        <f t="shared" si="53"/>
        <v>0</v>
      </c>
      <c r="AE297" s="69"/>
      <c r="AF297" s="65">
        <f t="shared" si="59"/>
        <v>0</v>
      </c>
      <c r="AG297" s="69"/>
      <c r="AH297" s="65">
        <f t="shared" si="59"/>
        <v>0</v>
      </c>
    </row>
    <row r="298" spans="2:34" ht="81" hidden="1" x14ac:dyDescent="0.3">
      <c r="B298" s="11"/>
      <c r="C298" s="12" t="s">
        <v>10</v>
      </c>
      <c r="D298" s="12" t="s">
        <v>151</v>
      </c>
      <c r="E298" s="12">
        <v>600</v>
      </c>
      <c r="F298" s="72">
        <v>9</v>
      </c>
      <c r="G298" s="69"/>
      <c r="H298" s="69">
        <f>H299</f>
        <v>0</v>
      </c>
      <c r="I298" s="69">
        <f t="shared" si="58"/>
        <v>0</v>
      </c>
      <c r="J298" s="73">
        <f>J299</f>
        <v>0</v>
      </c>
      <c r="K298" s="73">
        <f t="shared" si="50"/>
        <v>0</v>
      </c>
      <c r="L298" s="73">
        <f>L299</f>
        <v>0</v>
      </c>
      <c r="M298" s="74">
        <f t="shared" si="56"/>
        <v>0</v>
      </c>
      <c r="N298" s="73">
        <f>N299</f>
        <v>0</v>
      </c>
      <c r="O298" s="74">
        <f t="shared" si="55"/>
        <v>0</v>
      </c>
      <c r="P298" s="73">
        <f>P299</f>
        <v>0</v>
      </c>
      <c r="Q298" s="74">
        <f t="shared" si="60"/>
        <v>0</v>
      </c>
      <c r="R298" s="73">
        <f>R299</f>
        <v>0</v>
      </c>
      <c r="S298" s="74">
        <f t="shared" si="61"/>
        <v>0</v>
      </c>
      <c r="T298" s="73">
        <f>T299</f>
        <v>0</v>
      </c>
      <c r="U298" s="74">
        <f t="shared" si="62"/>
        <v>0</v>
      </c>
      <c r="V298" s="74"/>
      <c r="W298" s="74">
        <f t="shared" si="63"/>
        <v>0</v>
      </c>
      <c r="X298" s="72">
        <f>X299</f>
        <v>0</v>
      </c>
      <c r="Y298" s="69">
        <f>Y299</f>
        <v>0</v>
      </c>
      <c r="Z298" s="69">
        <f t="shared" si="57"/>
        <v>0</v>
      </c>
      <c r="AA298" s="69">
        <f>AA299</f>
        <v>0</v>
      </c>
      <c r="AB298" s="65">
        <f t="shared" si="53"/>
        <v>0</v>
      </c>
      <c r="AC298" s="69">
        <f>AC299</f>
        <v>0</v>
      </c>
      <c r="AD298" s="65">
        <f t="shared" si="53"/>
        <v>0</v>
      </c>
      <c r="AE298" s="69">
        <f>AE299</f>
        <v>0</v>
      </c>
      <c r="AF298" s="65">
        <f t="shared" si="59"/>
        <v>0</v>
      </c>
      <c r="AG298" s="69">
        <f>AG299</f>
        <v>0</v>
      </c>
      <c r="AH298" s="65">
        <f t="shared" si="59"/>
        <v>0</v>
      </c>
    </row>
    <row r="299" spans="2:34" ht="40.5" x14ac:dyDescent="0.3">
      <c r="B299" s="11"/>
      <c r="C299" s="12" t="s">
        <v>152</v>
      </c>
      <c r="D299" s="12" t="s">
        <v>365</v>
      </c>
      <c r="E299" s="12"/>
      <c r="F299" s="72"/>
      <c r="G299" s="69">
        <f>G300</f>
        <v>632</v>
      </c>
      <c r="H299" s="69"/>
      <c r="I299" s="69">
        <f t="shared" si="58"/>
        <v>632</v>
      </c>
      <c r="J299" s="73"/>
      <c r="K299" s="73">
        <f t="shared" ref="K299:K383" si="64">I299+J299</f>
        <v>632</v>
      </c>
      <c r="L299" s="73"/>
      <c r="M299" s="74">
        <f t="shared" si="56"/>
        <v>632</v>
      </c>
      <c r="N299" s="73"/>
      <c r="O299" s="74">
        <f t="shared" si="55"/>
        <v>632</v>
      </c>
      <c r="P299" s="73"/>
      <c r="Q299" s="74">
        <f t="shared" si="60"/>
        <v>632</v>
      </c>
      <c r="R299" s="73"/>
      <c r="S299" s="74">
        <f t="shared" si="61"/>
        <v>632</v>
      </c>
      <c r="T299" s="73"/>
      <c r="U299" s="74">
        <f t="shared" si="62"/>
        <v>632</v>
      </c>
      <c r="V299" s="74"/>
      <c r="W299" s="74">
        <f t="shared" si="63"/>
        <v>632</v>
      </c>
      <c r="X299" s="72"/>
      <c r="Y299" s="69">
        <v>0</v>
      </c>
      <c r="Z299" s="69">
        <f t="shared" si="57"/>
        <v>632</v>
      </c>
      <c r="AA299" s="69">
        <v>0</v>
      </c>
      <c r="AB299" s="65">
        <f t="shared" si="53"/>
        <v>632</v>
      </c>
      <c r="AC299" s="69">
        <v>0</v>
      </c>
      <c r="AD299" s="65">
        <f t="shared" si="53"/>
        <v>632</v>
      </c>
      <c r="AE299" s="69">
        <v>0</v>
      </c>
      <c r="AF299" s="65">
        <f t="shared" si="59"/>
        <v>632</v>
      </c>
      <c r="AG299" s="69">
        <v>0</v>
      </c>
      <c r="AH299" s="65">
        <f t="shared" si="59"/>
        <v>632</v>
      </c>
    </row>
    <row r="300" spans="2:34" ht="81" x14ac:dyDescent="0.3">
      <c r="B300" s="11"/>
      <c r="C300" s="12" t="s">
        <v>10</v>
      </c>
      <c r="D300" s="12" t="s">
        <v>365</v>
      </c>
      <c r="E300" s="12">
        <v>600</v>
      </c>
      <c r="F300" s="72">
        <v>9</v>
      </c>
      <c r="G300" s="69">
        <v>632</v>
      </c>
      <c r="H300" s="69">
        <f>H301</f>
        <v>0</v>
      </c>
      <c r="I300" s="69">
        <f t="shared" si="58"/>
        <v>632</v>
      </c>
      <c r="J300" s="73">
        <f>J301</f>
        <v>0</v>
      </c>
      <c r="K300" s="73">
        <f t="shared" si="64"/>
        <v>632</v>
      </c>
      <c r="L300" s="73">
        <f>L301</f>
        <v>0</v>
      </c>
      <c r="M300" s="74">
        <f t="shared" si="56"/>
        <v>632</v>
      </c>
      <c r="N300" s="73">
        <f>N301</f>
        <v>0</v>
      </c>
      <c r="O300" s="74">
        <f t="shared" si="55"/>
        <v>632</v>
      </c>
      <c r="P300" s="73">
        <f>P301</f>
        <v>0</v>
      </c>
      <c r="Q300" s="74">
        <f t="shared" si="60"/>
        <v>632</v>
      </c>
      <c r="R300" s="73">
        <f>R301</f>
        <v>0</v>
      </c>
      <c r="S300" s="74">
        <f t="shared" si="61"/>
        <v>632</v>
      </c>
      <c r="T300" s="73">
        <f>T301</f>
        <v>0</v>
      </c>
      <c r="U300" s="74">
        <f t="shared" si="62"/>
        <v>632</v>
      </c>
      <c r="V300" s="74"/>
      <c r="W300" s="74">
        <f t="shared" si="63"/>
        <v>632</v>
      </c>
      <c r="X300" s="72">
        <f>X301</f>
        <v>0</v>
      </c>
      <c r="Y300" s="69">
        <f>Y301</f>
        <v>0</v>
      </c>
      <c r="Z300" s="69">
        <f t="shared" si="57"/>
        <v>632</v>
      </c>
      <c r="AA300" s="69">
        <f>AA301</f>
        <v>0</v>
      </c>
      <c r="AB300" s="65">
        <f t="shared" si="53"/>
        <v>632</v>
      </c>
      <c r="AC300" s="69">
        <f>AC301</f>
        <v>0</v>
      </c>
      <c r="AD300" s="65">
        <f t="shared" si="53"/>
        <v>632</v>
      </c>
      <c r="AE300" s="69">
        <f>AE301</f>
        <v>0</v>
      </c>
      <c r="AF300" s="65">
        <f t="shared" si="59"/>
        <v>632</v>
      </c>
      <c r="AG300" s="69">
        <f>AG301</f>
        <v>0</v>
      </c>
      <c r="AH300" s="65">
        <f t="shared" si="59"/>
        <v>632</v>
      </c>
    </row>
    <row r="301" spans="2:34" ht="100.5" customHeight="1" x14ac:dyDescent="0.3">
      <c r="B301" s="11"/>
      <c r="C301" s="12" t="s">
        <v>514</v>
      </c>
      <c r="D301" s="12" t="s">
        <v>153</v>
      </c>
      <c r="E301" s="12"/>
      <c r="F301" s="72"/>
      <c r="G301" s="69">
        <f>G302</f>
        <v>1860</v>
      </c>
      <c r="H301" s="69">
        <f>H302</f>
        <v>0</v>
      </c>
      <c r="I301" s="69">
        <f t="shared" si="58"/>
        <v>1860</v>
      </c>
      <c r="J301" s="73">
        <f>J302</f>
        <v>0</v>
      </c>
      <c r="K301" s="73">
        <f t="shared" si="64"/>
        <v>1860</v>
      </c>
      <c r="L301" s="73">
        <f>L302</f>
        <v>0</v>
      </c>
      <c r="M301" s="74">
        <f t="shared" si="56"/>
        <v>1860</v>
      </c>
      <c r="N301" s="73">
        <f>N302</f>
        <v>0</v>
      </c>
      <c r="O301" s="74">
        <f t="shared" si="55"/>
        <v>1860</v>
      </c>
      <c r="P301" s="73">
        <f>P302</f>
        <v>0</v>
      </c>
      <c r="Q301" s="74">
        <f t="shared" si="60"/>
        <v>1860</v>
      </c>
      <c r="R301" s="73">
        <f>R302</f>
        <v>0</v>
      </c>
      <c r="S301" s="74">
        <f t="shared" si="61"/>
        <v>1860</v>
      </c>
      <c r="T301" s="73">
        <f>T302</f>
        <v>0</v>
      </c>
      <c r="U301" s="74">
        <f t="shared" si="62"/>
        <v>1860</v>
      </c>
      <c r="V301" s="74"/>
      <c r="W301" s="74">
        <f t="shared" si="63"/>
        <v>1860</v>
      </c>
      <c r="X301" s="72">
        <f>X302</f>
        <v>0</v>
      </c>
      <c r="Y301" s="69">
        <f>Y302</f>
        <v>0</v>
      </c>
      <c r="Z301" s="69">
        <f t="shared" si="57"/>
        <v>1860</v>
      </c>
      <c r="AA301" s="69">
        <f>AA302</f>
        <v>0</v>
      </c>
      <c r="AB301" s="65">
        <f t="shared" si="53"/>
        <v>1860</v>
      </c>
      <c r="AC301" s="69">
        <f>AC302</f>
        <v>0</v>
      </c>
      <c r="AD301" s="65">
        <f t="shared" si="53"/>
        <v>1860</v>
      </c>
      <c r="AE301" s="69">
        <f>AE302</f>
        <v>0</v>
      </c>
      <c r="AF301" s="65">
        <f t="shared" si="59"/>
        <v>1860</v>
      </c>
      <c r="AG301" s="69">
        <f>AG302</f>
        <v>0</v>
      </c>
      <c r="AH301" s="65">
        <f t="shared" si="59"/>
        <v>1860</v>
      </c>
    </row>
    <row r="302" spans="2:34" ht="70.5" customHeight="1" x14ac:dyDescent="0.3">
      <c r="B302" s="11"/>
      <c r="C302" s="12" t="s">
        <v>154</v>
      </c>
      <c r="D302" s="12" t="s">
        <v>155</v>
      </c>
      <c r="E302" s="12"/>
      <c r="F302" s="72"/>
      <c r="G302" s="69">
        <f>G303</f>
        <v>1860</v>
      </c>
      <c r="H302" s="69"/>
      <c r="I302" s="69">
        <f t="shared" si="58"/>
        <v>1860</v>
      </c>
      <c r="J302" s="73"/>
      <c r="K302" s="73">
        <f t="shared" si="64"/>
        <v>1860</v>
      </c>
      <c r="L302" s="73"/>
      <c r="M302" s="74">
        <f t="shared" si="56"/>
        <v>1860</v>
      </c>
      <c r="N302" s="73"/>
      <c r="O302" s="74">
        <f t="shared" si="55"/>
        <v>1860</v>
      </c>
      <c r="P302" s="73"/>
      <c r="Q302" s="74">
        <f t="shared" si="60"/>
        <v>1860</v>
      </c>
      <c r="R302" s="73"/>
      <c r="S302" s="74">
        <f t="shared" si="61"/>
        <v>1860</v>
      </c>
      <c r="T302" s="73">
        <v>0</v>
      </c>
      <c r="U302" s="74">
        <f t="shared" si="62"/>
        <v>1860</v>
      </c>
      <c r="V302" s="74"/>
      <c r="W302" s="74">
        <f t="shared" si="63"/>
        <v>1860</v>
      </c>
      <c r="X302" s="72"/>
      <c r="Y302" s="69">
        <v>0</v>
      </c>
      <c r="Z302" s="69">
        <f t="shared" si="57"/>
        <v>1860</v>
      </c>
      <c r="AA302" s="69">
        <v>0</v>
      </c>
      <c r="AB302" s="65">
        <f t="shared" si="53"/>
        <v>1860</v>
      </c>
      <c r="AC302" s="69">
        <v>0</v>
      </c>
      <c r="AD302" s="65">
        <f t="shared" si="53"/>
        <v>1860</v>
      </c>
      <c r="AE302" s="69">
        <v>0</v>
      </c>
      <c r="AF302" s="65">
        <f t="shared" si="59"/>
        <v>1860</v>
      </c>
      <c r="AG302" s="69">
        <v>0</v>
      </c>
      <c r="AH302" s="65">
        <f t="shared" si="59"/>
        <v>1860</v>
      </c>
    </row>
    <row r="303" spans="2:34" ht="81" x14ac:dyDescent="0.3">
      <c r="B303" s="11"/>
      <c r="C303" s="12" t="s">
        <v>15</v>
      </c>
      <c r="D303" s="12" t="s">
        <v>155</v>
      </c>
      <c r="E303" s="12">
        <v>200</v>
      </c>
      <c r="F303" s="72">
        <v>10</v>
      </c>
      <c r="G303" s="69">
        <v>1860</v>
      </c>
      <c r="H303" s="69">
        <f>H307+H309</f>
        <v>0</v>
      </c>
      <c r="I303" s="69">
        <f t="shared" si="58"/>
        <v>1860</v>
      </c>
      <c r="J303" s="73">
        <f>J307+J309</f>
        <v>0</v>
      </c>
      <c r="K303" s="73">
        <f t="shared" si="64"/>
        <v>1860</v>
      </c>
      <c r="L303" s="73">
        <f>L307+L309</f>
        <v>0</v>
      </c>
      <c r="M303" s="74">
        <f t="shared" ref="M303:M337" si="65">K303+L303</f>
        <v>1860</v>
      </c>
      <c r="N303" s="73">
        <f>N307+N309</f>
        <v>0</v>
      </c>
      <c r="O303" s="74">
        <f>O307+O309+O311</f>
        <v>236</v>
      </c>
      <c r="P303" s="73">
        <f>P307+P309+P311</f>
        <v>0</v>
      </c>
      <c r="Q303" s="74">
        <f t="shared" si="60"/>
        <v>236</v>
      </c>
      <c r="R303" s="73">
        <f>R307+R309</f>
        <v>0</v>
      </c>
      <c r="S303" s="74">
        <f t="shared" si="61"/>
        <v>236</v>
      </c>
      <c r="T303" s="73">
        <f>T307+T309</f>
        <v>0</v>
      </c>
      <c r="U303" s="74">
        <f t="shared" si="62"/>
        <v>236</v>
      </c>
      <c r="V303" s="74"/>
      <c r="W303" s="74">
        <f t="shared" si="63"/>
        <v>236</v>
      </c>
      <c r="X303" s="72">
        <f>X307+X309</f>
        <v>0</v>
      </c>
      <c r="Y303" s="69">
        <f>Y307+Y309</f>
        <v>0</v>
      </c>
      <c r="Z303" s="69">
        <f t="shared" si="57"/>
        <v>1860</v>
      </c>
      <c r="AA303" s="69">
        <f>AA307+AA309</f>
        <v>0</v>
      </c>
      <c r="AB303" s="65">
        <f t="shared" si="53"/>
        <v>1860</v>
      </c>
      <c r="AC303" s="69">
        <f>AC307+AC309</f>
        <v>0</v>
      </c>
      <c r="AD303" s="65">
        <f t="shared" si="53"/>
        <v>1860</v>
      </c>
      <c r="AE303" s="69">
        <f>AE307+AE309</f>
        <v>0</v>
      </c>
      <c r="AF303" s="65">
        <f t="shared" si="59"/>
        <v>1860</v>
      </c>
      <c r="AG303" s="69">
        <f>AG307+AG309</f>
        <v>0</v>
      </c>
      <c r="AH303" s="65">
        <f t="shared" si="59"/>
        <v>1860</v>
      </c>
    </row>
    <row r="304" spans="2:34" ht="60.75" x14ac:dyDescent="0.3">
      <c r="B304" s="11"/>
      <c r="C304" s="12" t="s">
        <v>525</v>
      </c>
      <c r="D304" s="12" t="s">
        <v>526</v>
      </c>
      <c r="E304" s="12"/>
      <c r="F304" s="72"/>
      <c r="G304" s="69"/>
      <c r="H304" s="69"/>
      <c r="I304" s="69">
        <f>I305</f>
        <v>0</v>
      </c>
      <c r="J304" s="73"/>
      <c r="K304" s="73"/>
      <c r="L304" s="73"/>
      <c r="M304" s="74"/>
      <c r="N304" s="73"/>
      <c r="O304" s="74"/>
      <c r="P304" s="73"/>
      <c r="Q304" s="74"/>
      <c r="R304" s="73"/>
      <c r="S304" s="74"/>
      <c r="T304" s="73"/>
      <c r="U304" s="74"/>
      <c r="V304" s="74"/>
      <c r="W304" s="74"/>
      <c r="X304" s="72"/>
      <c r="Y304" s="69">
        <f>Y305</f>
        <v>34</v>
      </c>
      <c r="Z304" s="69">
        <f t="shared" si="57"/>
        <v>34</v>
      </c>
      <c r="AA304" s="69">
        <f>AA305</f>
        <v>0</v>
      </c>
      <c r="AB304" s="65">
        <f t="shared" si="53"/>
        <v>34</v>
      </c>
      <c r="AC304" s="69">
        <f>AC305</f>
        <v>0</v>
      </c>
      <c r="AD304" s="65">
        <f t="shared" si="53"/>
        <v>34</v>
      </c>
      <c r="AE304" s="69">
        <f>AE305</f>
        <v>0</v>
      </c>
      <c r="AF304" s="65">
        <f t="shared" si="59"/>
        <v>34</v>
      </c>
      <c r="AG304" s="69">
        <f>AG305</f>
        <v>0</v>
      </c>
      <c r="AH304" s="65">
        <f t="shared" si="59"/>
        <v>34</v>
      </c>
    </row>
    <row r="305" spans="2:34" ht="40.5" x14ac:dyDescent="0.3">
      <c r="B305" s="11"/>
      <c r="C305" s="12" t="s">
        <v>527</v>
      </c>
      <c r="D305" s="12" t="s">
        <v>528</v>
      </c>
      <c r="E305" s="12"/>
      <c r="F305" s="72"/>
      <c r="G305" s="69"/>
      <c r="H305" s="69"/>
      <c r="I305" s="69">
        <f>I306</f>
        <v>0</v>
      </c>
      <c r="J305" s="73"/>
      <c r="K305" s="73"/>
      <c r="L305" s="73"/>
      <c r="M305" s="74"/>
      <c r="N305" s="73"/>
      <c r="O305" s="74"/>
      <c r="P305" s="73"/>
      <c r="Q305" s="74"/>
      <c r="R305" s="73"/>
      <c r="S305" s="74"/>
      <c r="T305" s="73"/>
      <c r="U305" s="74"/>
      <c r="V305" s="74"/>
      <c r="W305" s="74"/>
      <c r="X305" s="72"/>
      <c r="Y305" s="69">
        <f>Y306</f>
        <v>34</v>
      </c>
      <c r="Z305" s="69">
        <f t="shared" si="57"/>
        <v>34</v>
      </c>
      <c r="AA305" s="69">
        <f>AA306</f>
        <v>0</v>
      </c>
      <c r="AB305" s="65">
        <f t="shared" si="53"/>
        <v>34</v>
      </c>
      <c r="AC305" s="69">
        <f>AC306</f>
        <v>0</v>
      </c>
      <c r="AD305" s="65">
        <f t="shared" si="53"/>
        <v>34</v>
      </c>
      <c r="AE305" s="69">
        <f>AE306</f>
        <v>0</v>
      </c>
      <c r="AF305" s="65">
        <f t="shared" si="59"/>
        <v>34</v>
      </c>
      <c r="AG305" s="69">
        <f>AG306</f>
        <v>0</v>
      </c>
      <c r="AH305" s="65">
        <f t="shared" si="59"/>
        <v>34</v>
      </c>
    </row>
    <row r="306" spans="2:34" ht="81" x14ac:dyDescent="0.3">
      <c r="B306" s="11"/>
      <c r="C306" s="12" t="s">
        <v>15</v>
      </c>
      <c r="D306" s="12" t="s">
        <v>528</v>
      </c>
      <c r="E306" s="12">
        <v>200</v>
      </c>
      <c r="F306" s="72"/>
      <c r="G306" s="69"/>
      <c r="H306" s="69"/>
      <c r="I306" s="69">
        <v>0</v>
      </c>
      <c r="J306" s="73"/>
      <c r="K306" s="73"/>
      <c r="L306" s="73"/>
      <c r="M306" s="74"/>
      <c r="N306" s="73"/>
      <c r="O306" s="74"/>
      <c r="P306" s="73"/>
      <c r="Q306" s="74"/>
      <c r="R306" s="73"/>
      <c r="S306" s="74"/>
      <c r="T306" s="73"/>
      <c r="U306" s="74"/>
      <c r="V306" s="74"/>
      <c r="W306" s="74"/>
      <c r="X306" s="72"/>
      <c r="Y306" s="69">
        <v>34</v>
      </c>
      <c r="Z306" s="69">
        <f>I306+Y306</f>
        <v>34</v>
      </c>
      <c r="AA306" s="69"/>
      <c r="AB306" s="65">
        <f t="shared" si="53"/>
        <v>34</v>
      </c>
      <c r="AC306" s="69"/>
      <c r="AD306" s="65">
        <f t="shared" si="53"/>
        <v>34</v>
      </c>
      <c r="AE306" s="69"/>
      <c r="AF306" s="65">
        <f t="shared" si="59"/>
        <v>34</v>
      </c>
      <c r="AG306" s="69"/>
      <c r="AH306" s="65">
        <f t="shared" si="59"/>
        <v>34</v>
      </c>
    </row>
    <row r="307" spans="2:34" ht="81" x14ac:dyDescent="0.3">
      <c r="B307" s="11"/>
      <c r="C307" s="12" t="s">
        <v>515</v>
      </c>
      <c r="D307" s="12" t="s">
        <v>156</v>
      </c>
      <c r="E307" s="12"/>
      <c r="F307" s="72"/>
      <c r="G307" s="69">
        <f>G308+G310</f>
        <v>136</v>
      </c>
      <c r="H307" s="69">
        <f>H308</f>
        <v>0</v>
      </c>
      <c r="I307" s="69">
        <f t="shared" si="58"/>
        <v>136</v>
      </c>
      <c r="J307" s="73">
        <f>J308</f>
        <v>0</v>
      </c>
      <c r="K307" s="73">
        <f t="shared" si="64"/>
        <v>136</v>
      </c>
      <c r="L307" s="73">
        <f>L308</f>
        <v>0</v>
      </c>
      <c r="M307" s="74">
        <f t="shared" si="65"/>
        <v>136</v>
      </c>
      <c r="N307" s="73">
        <f>N308</f>
        <v>0</v>
      </c>
      <c r="O307" s="74">
        <f>M307+N307</f>
        <v>136</v>
      </c>
      <c r="P307" s="73">
        <f>P308</f>
        <v>0</v>
      </c>
      <c r="Q307" s="74">
        <f t="shared" si="60"/>
        <v>136</v>
      </c>
      <c r="R307" s="73">
        <f>R308</f>
        <v>0</v>
      </c>
      <c r="S307" s="74">
        <f t="shared" si="61"/>
        <v>136</v>
      </c>
      <c r="T307" s="73">
        <f>T308</f>
        <v>0</v>
      </c>
      <c r="U307" s="74">
        <f t="shared" si="62"/>
        <v>136</v>
      </c>
      <c r="V307" s="74"/>
      <c r="W307" s="74">
        <f t="shared" si="63"/>
        <v>136</v>
      </c>
      <c r="X307" s="72">
        <f>X308</f>
        <v>0</v>
      </c>
      <c r="Y307" s="69">
        <f>Y308</f>
        <v>0</v>
      </c>
      <c r="Z307" s="69">
        <f t="shared" si="57"/>
        <v>136</v>
      </c>
      <c r="AA307" s="69">
        <f>AA308</f>
        <v>0</v>
      </c>
      <c r="AB307" s="65">
        <f t="shared" si="53"/>
        <v>136</v>
      </c>
      <c r="AC307" s="69">
        <f>AC308</f>
        <v>0</v>
      </c>
      <c r="AD307" s="65">
        <f t="shared" si="53"/>
        <v>136</v>
      </c>
      <c r="AE307" s="69">
        <f>AE308</f>
        <v>0</v>
      </c>
      <c r="AF307" s="65">
        <f t="shared" si="59"/>
        <v>136</v>
      </c>
      <c r="AG307" s="69">
        <f>AG308</f>
        <v>0</v>
      </c>
      <c r="AH307" s="65">
        <f t="shared" si="59"/>
        <v>136</v>
      </c>
    </row>
    <row r="308" spans="2:34" ht="60.75" x14ac:dyDescent="0.3">
      <c r="B308" s="11"/>
      <c r="C308" s="12" t="s">
        <v>157</v>
      </c>
      <c r="D308" s="12" t="s">
        <v>158</v>
      </c>
      <c r="E308" s="12"/>
      <c r="F308" s="72"/>
      <c r="G308" s="69">
        <f>G309</f>
        <v>100</v>
      </c>
      <c r="H308" s="69"/>
      <c r="I308" s="69">
        <f t="shared" si="58"/>
        <v>100</v>
      </c>
      <c r="J308" s="73"/>
      <c r="K308" s="73">
        <f t="shared" si="64"/>
        <v>100</v>
      </c>
      <c r="L308" s="73"/>
      <c r="M308" s="74">
        <f t="shared" si="65"/>
        <v>100</v>
      </c>
      <c r="N308" s="73"/>
      <c r="O308" s="74">
        <f>M308+N308</f>
        <v>100</v>
      </c>
      <c r="P308" s="73"/>
      <c r="Q308" s="74">
        <f t="shared" si="60"/>
        <v>100</v>
      </c>
      <c r="R308" s="73"/>
      <c r="S308" s="74">
        <f t="shared" si="61"/>
        <v>100</v>
      </c>
      <c r="T308" s="73"/>
      <c r="U308" s="74">
        <f t="shared" si="62"/>
        <v>100</v>
      </c>
      <c r="V308" s="74"/>
      <c r="W308" s="74">
        <f t="shared" si="63"/>
        <v>100</v>
      </c>
      <c r="X308" s="72"/>
      <c r="Y308" s="69">
        <v>0</v>
      </c>
      <c r="Z308" s="69">
        <f t="shared" si="57"/>
        <v>100</v>
      </c>
      <c r="AA308" s="69">
        <v>0</v>
      </c>
      <c r="AB308" s="65">
        <f t="shared" si="53"/>
        <v>100</v>
      </c>
      <c r="AC308" s="69">
        <v>0</v>
      </c>
      <c r="AD308" s="65">
        <f t="shared" si="53"/>
        <v>100</v>
      </c>
      <c r="AE308" s="69">
        <v>0</v>
      </c>
      <c r="AF308" s="65">
        <f t="shared" si="59"/>
        <v>100</v>
      </c>
      <c r="AG308" s="69">
        <v>0</v>
      </c>
      <c r="AH308" s="65">
        <f t="shared" si="59"/>
        <v>100</v>
      </c>
    </row>
    <row r="309" spans="2:34" ht="81" x14ac:dyDescent="0.3">
      <c r="B309" s="11"/>
      <c r="C309" s="12" t="s">
        <v>15</v>
      </c>
      <c r="D309" s="12" t="s">
        <v>158</v>
      </c>
      <c r="E309" s="12">
        <v>200</v>
      </c>
      <c r="F309" s="72">
        <v>14</v>
      </c>
      <c r="G309" s="69">
        <v>100</v>
      </c>
      <c r="H309" s="69">
        <f>H310</f>
        <v>0</v>
      </c>
      <c r="I309" s="69">
        <f t="shared" si="58"/>
        <v>100</v>
      </c>
      <c r="J309" s="73">
        <f>J310</f>
        <v>0</v>
      </c>
      <c r="K309" s="73">
        <f t="shared" si="64"/>
        <v>100</v>
      </c>
      <c r="L309" s="73">
        <f>L310</f>
        <v>0</v>
      </c>
      <c r="M309" s="74">
        <f t="shared" si="65"/>
        <v>100</v>
      </c>
      <c r="N309" s="73">
        <f>N310</f>
        <v>0</v>
      </c>
      <c r="O309" s="74">
        <f>M309+N309</f>
        <v>100</v>
      </c>
      <c r="P309" s="73">
        <v>0</v>
      </c>
      <c r="Q309" s="74">
        <f t="shared" si="60"/>
        <v>100</v>
      </c>
      <c r="R309" s="73">
        <f>R310+R312</f>
        <v>0</v>
      </c>
      <c r="S309" s="74">
        <f t="shared" si="61"/>
        <v>100</v>
      </c>
      <c r="T309" s="73">
        <f>T310+T312</f>
        <v>0</v>
      </c>
      <c r="U309" s="74">
        <f t="shared" si="62"/>
        <v>100</v>
      </c>
      <c r="V309" s="74"/>
      <c r="W309" s="74">
        <f t="shared" si="63"/>
        <v>100</v>
      </c>
      <c r="X309" s="72">
        <f>X310</f>
        <v>0</v>
      </c>
      <c r="Y309" s="69">
        <f>Y310</f>
        <v>0</v>
      </c>
      <c r="Z309" s="69">
        <f t="shared" si="57"/>
        <v>100</v>
      </c>
      <c r="AA309" s="69">
        <f>AA310</f>
        <v>0</v>
      </c>
      <c r="AB309" s="65">
        <f t="shared" si="53"/>
        <v>100</v>
      </c>
      <c r="AC309" s="69">
        <f>AC310</f>
        <v>0</v>
      </c>
      <c r="AD309" s="65">
        <f t="shared" si="53"/>
        <v>100</v>
      </c>
      <c r="AE309" s="69">
        <f>AE310</f>
        <v>0</v>
      </c>
      <c r="AF309" s="65">
        <f t="shared" si="59"/>
        <v>100</v>
      </c>
      <c r="AG309" s="69">
        <f>AG310</f>
        <v>0</v>
      </c>
      <c r="AH309" s="65">
        <f t="shared" si="59"/>
        <v>100</v>
      </c>
    </row>
    <row r="310" spans="2:34" ht="81" x14ac:dyDescent="0.3">
      <c r="B310" s="11"/>
      <c r="C310" s="12" t="s">
        <v>159</v>
      </c>
      <c r="D310" s="12" t="s">
        <v>160</v>
      </c>
      <c r="E310" s="12"/>
      <c r="F310" s="72"/>
      <c r="G310" s="69">
        <f>G311</f>
        <v>36</v>
      </c>
      <c r="H310" s="69"/>
      <c r="I310" s="69">
        <f t="shared" si="58"/>
        <v>36</v>
      </c>
      <c r="J310" s="73"/>
      <c r="K310" s="73">
        <f t="shared" si="64"/>
        <v>36</v>
      </c>
      <c r="L310" s="73"/>
      <c r="M310" s="74">
        <f t="shared" si="65"/>
        <v>36</v>
      </c>
      <c r="N310" s="73"/>
      <c r="O310" s="74">
        <f>M310+N310</f>
        <v>36</v>
      </c>
      <c r="P310" s="73">
        <v>0</v>
      </c>
      <c r="Q310" s="74">
        <f t="shared" si="60"/>
        <v>36</v>
      </c>
      <c r="R310" s="73">
        <v>0</v>
      </c>
      <c r="S310" s="74">
        <f t="shared" si="61"/>
        <v>36</v>
      </c>
      <c r="T310" s="73">
        <v>0</v>
      </c>
      <c r="U310" s="74">
        <f t="shared" si="62"/>
        <v>36</v>
      </c>
      <c r="V310" s="74"/>
      <c r="W310" s="74">
        <f t="shared" si="63"/>
        <v>36</v>
      </c>
      <c r="X310" s="72"/>
      <c r="Y310" s="69">
        <v>0</v>
      </c>
      <c r="Z310" s="69">
        <f t="shared" si="57"/>
        <v>36</v>
      </c>
      <c r="AA310" s="69">
        <v>0</v>
      </c>
      <c r="AB310" s="65">
        <f t="shared" si="53"/>
        <v>36</v>
      </c>
      <c r="AC310" s="69">
        <v>0</v>
      </c>
      <c r="AD310" s="65">
        <f t="shared" si="53"/>
        <v>36</v>
      </c>
      <c r="AE310" s="69">
        <v>0</v>
      </c>
      <c r="AF310" s="65">
        <f t="shared" si="59"/>
        <v>36</v>
      </c>
      <c r="AG310" s="69">
        <v>0</v>
      </c>
      <c r="AH310" s="65">
        <f t="shared" si="59"/>
        <v>36</v>
      </c>
    </row>
    <row r="311" spans="2:34" ht="80.25" customHeight="1" x14ac:dyDescent="0.3">
      <c r="B311" s="11"/>
      <c r="C311" s="12" t="s">
        <v>10</v>
      </c>
      <c r="D311" s="12" t="s">
        <v>160</v>
      </c>
      <c r="E311" s="12">
        <v>600</v>
      </c>
      <c r="F311" s="72">
        <v>9</v>
      </c>
      <c r="G311" s="69">
        <v>36</v>
      </c>
      <c r="H311" s="69">
        <f>H312</f>
        <v>0</v>
      </c>
      <c r="I311" s="69">
        <f t="shared" si="58"/>
        <v>36</v>
      </c>
      <c r="J311" s="73">
        <f>J312</f>
        <v>0</v>
      </c>
      <c r="K311" s="73">
        <f t="shared" ref="K311:K312" si="66">I311+J311</f>
        <v>36</v>
      </c>
      <c r="L311" s="73">
        <f>L312</f>
        <v>0</v>
      </c>
      <c r="M311" s="74">
        <f t="shared" si="65"/>
        <v>36</v>
      </c>
      <c r="N311" s="73">
        <f>N312</f>
        <v>0</v>
      </c>
      <c r="O311" s="74">
        <f>O312</f>
        <v>0</v>
      </c>
      <c r="P311" s="73">
        <f>P312</f>
        <v>0</v>
      </c>
      <c r="Q311" s="74">
        <f t="shared" ref="Q311:Q312" si="67">O311+P311</f>
        <v>0</v>
      </c>
      <c r="R311" s="73"/>
      <c r="S311" s="78">
        <f>R311+Q311</f>
        <v>0</v>
      </c>
      <c r="T311" s="73"/>
      <c r="U311" s="78">
        <f>U312</f>
        <v>0</v>
      </c>
      <c r="V311" s="74"/>
      <c r="W311" s="74">
        <f>W312</f>
        <v>0</v>
      </c>
      <c r="X311" s="72">
        <f>X312</f>
        <v>0</v>
      </c>
      <c r="Y311" s="69">
        <f>Y312</f>
        <v>0</v>
      </c>
      <c r="Z311" s="69">
        <f t="shared" si="57"/>
        <v>36</v>
      </c>
      <c r="AA311" s="69">
        <f>AA312</f>
        <v>0</v>
      </c>
      <c r="AB311" s="65">
        <f t="shared" si="53"/>
        <v>36</v>
      </c>
      <c r="AC311" s="69">
        <f>AC312</f>
        <v>0</v>
      </c>
      <c r="AD311" s="65">
        <f t="shared" si="53"/>
        <v>36</v>
      </c>
      <c r="AE311" s="69">
        <f>AE312</f>
        <v>0</v>
      </c>
      <c r="AF311" s="65">
        <f t="shared" si="59"/>
        <v>36</v>
      </c>
      <c r="AG311" s="69">
        <f>AG312</f>
        <v>0</v>
      </c>
      <c r="AH311" s="65">
        <f t="shared" si="59"/>
        <v>36</v>
      </c>
    </row>
    <row r="312" spans="2:34" ht="81" hidden="1" x14ac:dyDescent="0.3">
      <c r="B312" s="11"/>
      <c r="C312" s="12" t="s">
        <v>382</v>
      </c>
      <c r="D312" s="12" t="s">
        <v>160</v>
      </c>
      <c r="E312" s="12"/>
      <c r="F312" s="72"/>
      <c r="G312" s="69">
        <f>G313</f>
        <v>0</v>
      </c>
      <c r="H312" s="69"/>
      <c r="I312" s="69">
        <f t="shared" si="58"/>
        <v>0</v>
      </c>
      <c r="J312" s="73"/>
      <c r="K312" s="73">
        <f t="shared" si="66"/>
        <v>0</v>
      </c>
      <c r="L312" s="73"/>
      <c r="M312" s="74">
        <f t="shared" si="65"/>
        <v>0</v>
      </c>
      <c r="N312" s="73"/>
      <c r="O312" s="74">
        <v>0</v>
      </c>
      <c r="P312" s="73"/>
      <c r="Q312" s="74">
        <f t="shared" si="67"/>
        <v>0</v>
      </c>
      <c r="R312" s="73">
        <v>0</v>
      </c>
      <c r="S312" s="74">
        <f t="shared" si="61"/>
        <v>0</v>
      </c>
      <c r="T312" s="73">
        <v>0</v>
      </c>
      <c r="U312" s="78">
        <f>T312+S312</f>
        <v>0</v>
      </c>
      <c r="V312" s="74"/>
      <c r="W312" s="74">
        <f t="shared" si="63"/>
        <v>0</v>
      </c>
      <c r="X312" s="72"/>
      <c r="Y312" s="69"/>
      <c r="Z312" s="69">
        <f t="shared" si="57"/>
        <v>0</v>
      </c>
      <c r="AA312" s="69"/>
      <c r="AB312" s="65">
        <f t="shared" si="53"/>
        <v>0</v>
      </c>
      <c r="AC312" s="69"/>
      <c r="AD312" s="65">
        <f t="shared" si="53"/>
        <v>0</v>
      </c>
      <c r="AE312" s="69"/>
      <c r="AF312" s="65">
        <f t="shared" si="59"/>
        <v>0</v>
      </c>
      <c r="AG312" s="69"/>
      <c r="AH312" s="65">
        <f t="shared" si="59"/>
        <v>0</v>
      </c>
    </row>
    <row r="313" spans="2:34" ht="81" hidden="1" x14ac:dyDescent="0.3">
      <c r="B313" s="11"/>
      <c r="C313" s="12" t="s">
        <v>10</v>
      </c>
      <c r="D313" s="12" t="s">
        <v>160</v>
      </c>
      <c r="E313" s="12">
        <v>600</v>
      </c>
      <c r="F313" s="72">
        <v>7</v>
      </c>
      <c r="G313" s="69"/>
      <c r="H313" s="69">
        <v>0</v>
      </c>
      <c r="I313" s="69">
        <v>0</v>
      </c>
      <c r="J313" s="73">
        <f>J314+J319+J326+J345+J359</f>
        <v>0</v>
      </c>
      <c r="K313" s="73">
        <f t="shared" si="64"/>
        <v>0</v>
      </c>
      <c r="L313" s="73">
        <f>L314+L319+L326+L345+L359</f>
        <v>0</v>
      </c>
      <c r="M313" s="74">
        <f t="shared" si="65"/>
        <v>0</v>
      </c>
      <c r="N313" s="73">
        <f>N314+N319+N326+N345+N359</f>
        <v>0</v>
      </c>
      <c r="O313" s="74">
        <f t="shared" ref="O313:O350" si="68">M313+N313</f>
        <v>0</v>
      </c>
      <c r="P313" s="73">
        <f>P314+P319+P326+P345+P359</f>
        <v>0</v>
      </c>
      <c r="Q313" s="74">
        <f t="shared" si="60"/>
        <v>0</v>
      </c>
      <c r="R313" s="73">
        <f>R314+R319+R326+R345+R359</f>
        <v>0</v>
      </c>
      <c r="S313" s="74">
        <f t="shared" si="61"/>
        <v>0</v>
      </c>
      <c r="T313" s="73">
        <f>T314+T319+T326+T345+T359</f>
        <v>0</v>
      </c>
      <c r="U313" s="74">
        <f t="shared" si="62"/>
        <v>0</v>
      </c>
      <c r="V313" s="74"/>
      <c r="W313" s="74">
        <f t="shared" si="63"/>
        <v>0</v>
      </c>
      <c r="X313" s="72">
        <f>X314+X319+X326+X345+X359</f>
        <v>0</v>
      </c>
      <c r="Y313" s="69">
        <v>0</v>
      </c>
      <c r="Z313" s="69">
        <f t="shared" si="57"/>
        <v>0</v>
      </c>
      <c r="AA313" s="69">
        <v>0</v>
      </c>
      <c r="AB313" s="65">
        <f t="shared" si="53"/>
        <v>0</v>
      </c>
      <c r="AC313" s="69">
        <v>0</v>
      </c>
      <c r="AD313" s="65">
        <f t="shared" si="53"/>
        <v>0</v>
      </c>
      <c r="AE313" s="69">
        <v>0</v>
      </c>
      <c r="AF313" s="65">
        <f t="shared" si="59"/>
        <v>0</v>
      </c>
      <c r="AG313" s="69">
        <v>0</v>
      </c>
      <c r="AH313" s="65">
        <f t="shared" si="59"/>
        <v>0</v>
      </c>
    </row>
    <row r="314" spans="2:34" ht="101.25" x14ac:dyDescent="0.25">
      <c r="B314" s="34">
        <v>11</v>
      </c>
      <c r="C314" s="23" t="s">
        <v>516</v>
      </c>
      <c r="D314" s="23" t="s">
        <v>161</v>
      </c>
      <c r="E314" s="23"/>
      <c r="F314" s="39"/>
      <c r="G314" s="68">
        <f>G315+G320+G327+G348+G362</f>
        <v>51190.3</v>
      </c>
      <c r="H314" s="69">
        <f>H315+H327</f>
        <v>5110.6390000000001</v>
      </c>
      <c r="I314" s="68">
        <f t="shared" si="58"/>
        <v>56300.939000000006</v>
      </c>
      <c r="J314" s="70">
        <f>J315</f>
        <v>0</v>
      </c>
      <c r="K314" s="70">
        <f t="shared" si="64"/>
        <v>56300.939000000006</v>
      </c>
      <c r="L314" s="70">
        <f>L315</f>
        <v>0</v>
      </c>
      <c r="M314" s="71">
        <f t="shared" si="65"/>
        <v>56300.939000000006</v>
      </c>
      <c r="N314" s="70">
        <f>N315</f>
        <v>0</v>
      </c>
      <c r="O314" s="71">
        <f t="shared" si="68"/>
        <v>56300.939000000006</v>
      </c>
      <c r="P314" s="70">
        <f>P315</f>
        <v>0</v>
      </c>
      <c r="Q314" s="71">
        <f t="shared" si="60"/>
        <v>56300.939000000006</v>
      </c>
      <c r="R314" s="70">
        <f>R315</f>
        <v>0</v>
      </c>
      <c r="S314" s="71">
        <f t="shared" si="61"/>
        <v>56300.939000000006</v>
      </c>
      <c r="T314" s="70">
        <f>T315</f>
        <v>0</v>
      </c>
      <c r="U314" s="71">
        <f t="shared" si="62"/>
        <v>56300.939000000006</v>
      </c>
      <c r="V314" s="71"/>
      <c r="W314" s="71">
        <f t="shared" si="63"/>
        <v>56300.939000000006</v>
      </c>
      <c r="X314" s="39">
        <f>X315</f>
        <v>0</v>
      </c>
      <c r="Y314" s="68">
        <f>Y315+Y327+Y348+Y362</f>
        <v>2250.8789999999999</v>
      </c>
      <c r="Z314" s="68">
        <f t="shared" si="57"/>
        <v>58551.818000000007</v>
      </c>
      <c r="AA314" s="68">
        <f>AA315+AA327+AA348+AA362</f>
        <v>-51.215999999999994</v>
      </c>
      <c r="AB314" s="66">
        <f t="shared" si="53"/>
        <v>58500.602000000006</v>
      </c>
      <c r="AC314" s="68">
        <f>AC315+AC327+AC348+AC362</f>
        <v>2133.6759999999999</v>
      </c>
      <c r="AD314" s="66">
        <f t="shared" si="53"/>
        <v>60634.278000000006</v>
      </c>
      <c r="AE314" s="68">
        <f>AE315+AE327+AE348+AE362</f>
        <v>693.52700000000004</v>
      </c>
      <c r="AF314" s="66">
        <f t="shared" si="59"/>
        <v>61327.805000000008</v>
      </c>
      <c r="AG314" s="68">
        <f>AG315+AG327+AG348+AG362</f>
        <v>608.70000000000005</v>
      </c>
      <c r="AH314" s="66">
        <f t="shared" si="59"/>
        <v>61936.505000000005</v>
      </c>
    </row>
    <row r="315" spans="2:34" ht="40.5" x14ac:dyDescent="0.3">
      <c r="B315" s="11"/>
      <c r="C315" s="12" t="s">
        <v>518</v>
      </c>
      <c r="D315" s="12" t="s">
        <v>162</v>
      </c>
      <c r="E315" s="12"/>
      <c r="F315" s="72"/>
      <c r="G315" s="69">
        <f>G316</f>
        <v>1408.3700000000001</v>
      </c>
      <c r="H315" s="69">
        <f>H316+H317+H318</f>
        <v>0</v>
      </c>
      <c r="I315" s="69">
        <f t="shared" si="58"/>
        <v>1408.3700000000001</v>
      </c>
      <c r="J315" s="73">
        <f>J316+J317+J318</f>
        <v>0</v>
      </c>
      <c r="K315" s="73">
        <f t="shared" si="64"/>
        <v>1408.3700000000001</v>
      </c>
      <c r="L315" s="73">
        <f>L316+L317+L318</f>
        <v>0</v>
      </c>
      <c r="M315" s="74">
        <f t="shared" si="65"/>
        <v>1408.3700000000001</v>
      </c>
      <c r="N315" s="73">
        <f>N316+N317+N318</f>
        <v>0</v>
      </c>
      <c r="O315" s="74">
        <f t="shared" si="68"/>
        <v>1408.3700000000001</v>
      </c>
      <c r="P315" s="73">
        <f>P316+P317+P318</f>
        <v>0</v>
      </c>
      <c r="Q315" s="74">
        <f t="shared" si="60"/>
        <v>1408.3700000000001</v>
      </c>
      <c r="R315" s="73">
        <f>R316+R317+R318</f>
        <v>0</v>
      </c>
      <c r="S315" s="74">
        <f t="shared" si="61"/>
        <v>1408.3700000000001</v>
      </c>
      <c r="T315" s="73">
        <f>T316+T317+T318</f>
        <v>0</v>
      </c>
      <c r="U315" s="74">
        <f t="shared" si="62"/>
        <v>1408.3700000000001</v>
      </c>
      <c r="V315" s="74"/>
      <c r="W315" s="74">
        <f t="shared" si="63"/>
        <v>1408.3700000000001</v>
      </c>
      <c r="X315" s="72">
        <f>X316+X317+X318</f>
        <v>0</v>
      </c>
      <c r="Y315" s="77">
        <f>Y316+Y317+Y318</f>
        <v>0</v>
      </c>
      <c r="Z315" s="69">
        <f t="shared" si="57"/>
        <v>1408.3700000000001</v>
      </c>
      <c r="AA315" s="77">
        <f>AA316+AA317+AA318</f>
        <v>0</v>
      </c>
      <c r="AB315" s="65">
        <f t="shared" si="53"/>
        <v>1408.3700000000001</v>
      </c>
      <c r="AC315" s="77">
        <f>AC316+AC317+AC318</f>
        <v>0</v>
      </c>
      <c r="AD315" s="65">
        <f t="shared" si="53"/>
        <v>1408.3700000000001</v>
      </c>
      <c r="AE315" s="77">
        <f>AE316+AE317+AE318</f>
        <v>0</v>
      </c>
      <c r="AF315" s="65">
        <f t="shared" si="59"/>
        <v>1408.3700000000001</v>
      </c>
      <c r="AG315" s="77">
        <f>AG316+AG317+AG318</f>
        <v>0</v>
      </c>
      <c r="AH315" s="65">
        <f t="shared" si="59"/>
        <v>1408.3700000000001</v>
      </c>
    </row>
    <row r="316" spans="2:34" ht="60.75" x14ac:dyDescent="0.3">
      <c r="B316" s="11"/>
      <c r="C316" s="12" t="s">
        <v>517</v>
      </c>
      <c r="D316" s="12" t="s">
        <v>163</v>
      </c>
      <c r="E316" s="12"/>
      <c r="F316" s="72"/>
      <c r="G316" s="69">
        <f>G317+G318+G319</f>
        <v>1408.3700000000001</v>
      </c>
      <c r="H316" s="69">
        <v>0</v>
      </c>
      <c r="I316" s="69">
        <f t="shared" si="58"/>
        <v>1408.3700000000001</v>
      </c>
      <c r="J316" s="73">
        <v>0</v>
      </c>
      <c r="K316" s="73">
        <f t="shared" si="64"/>
        <v>1408.3700000000001</v>
      </c>
      <c r="L316" s="73">
        <v>0</v>
      </c>
      <c r="M316" s="74">
        <f t="shared" si="65"/>
        <v>1408.3700000000001</v>
      </c>
      <c r="N316" s="73">
        <v>0</v>
      </c>
      <c r="O316" s="74">
        <f t="shared" si="68"/>
        <v>1408.3700000000001</v>
      </c>
      <c r="P316" s="73">
        <v>0</v>
      </c>
      <c r="Q316" s="74">
        <f t="shared" si="60"/>
        <v>1408.3700000000001</v>
      </c>
      <c r="R316" s="73">
        <v>0</v>
      </c>
      <c r="S316" s="74">
        <f t="shared" si="61"/>
        <v>1408.3700000000001</v>
      </c>
      <c r="T316" s="73">
        <v>0</v>
      </c>
      <c r="U316" s="74">
        <f t="shared" si="62"/>
        <v>1408.3700000000001</v>
      </c>
      <c r="V316" s="74"/>
      <c r="W316" s="74">
        <f t="shared" si="63"/>
        <v>1408.3700000000001</v>
      </c>
      <c r="X316" s="72"/>
      <c r="Y316" s="69">
        <v>0</v>
      </c>
      <c r="Z316" s="69">
        <f t="shared" si="57"/>
        <v>1408.3700000000001</v>
      </c>
      <c r="AA316" s="69">
        <v>0</v>
      </c>
      <c r="AB316" s="65">
        <f t="shared" si="53"/>
        <v>1408.3700000000001</v>
      </c>
      <c r="AC316" s="69">
        <v>0</v>
      </c>
      <c r="AD316" s="65">
        <f t="shared" si="53"/>
        <v>1408.3700000000001</v>
      </c>
      <c r="AE316" s="69">
        <v>0</v>
      </c>
      <c r="AF316" s="65">
        <f t="shared" si="59"/>
        <v>1408.3700000000001</v>
      </c>
      <c r="AG316" s="69">
        <v>0</v>
      </c>
      <c r="AH316" s="65">
        <f t="shared" si="59"/>
        <v>1408.3700000000001</v>
      </c>
    </row>
    <row r="317" spans="2:34" ht="164.25" customHeight="1" x14ac:dyDescent="0.3">
      <c r="B317" s="11"/>
      <c r="C317" s="12" t="s">
        <v>115</v>
      </c>
      <c r="D317" s="12" t="s">
        <v>163</v>
      </c>
      <c r="E317" s="12">
        <v>100</v>
      </c>
      <c r="F317" s="72">
        <v>4</v>
      </c>
      <c r="G317" s="69">
        <v>1339.42</v>
      </c>
      <c r="H317" s="69">
        <v>0</v>
      </c>
      <c r="I317" s="69">
        <f t="shared" si="58"/>
        <v>1339.42</v>
      </c>
      <c r="J317" s="73">
        <v>0</v>
      </c>
      <c r="K317" s="73">
        <f t="shared" si="64"/>
        <v>1339.42</v>
      </c>
      <c r="L317" s="73">
        <v>0</v>
      </c>
      <c r="M317" s="74">
        <f t="shared" si="65"/>
        <v>1339.42</v>
      </c>
      <c r="N317" s="73">
        <v>0</v>
      </c>
      <c r="O317" s="74">
        <f t="shared" si="68"/>
        <v>1339.42</v>
      </c>
      <c r="P317" s="73">
        <v>0</v>
      </c>
      <c r="Q317" s="74">
        <f t="shared" si="60"/>
        <v>1339.42</v>
      </c>
      <c r="R317" s="73">
        <v>0</v>
      </c>
      <c r="S317" s="74">
        <f t="shared" si="61"/>
        <v>1339.42</v>
      </c>
      <c r="T317" s="73"/>
      <c r="U317" s="74"/>
      <c r="V317" s="74"/>
      <c r="W317" s="74">
        <f t="shared" si="63"/>
        <v>0</v>
      </c>
      <c r="X317" s="72"/>
      <c r="Y317" s="69">
        <v>0</v>
      </c>
      <c r="Z317" s="69">
        <f t="shared" si="57"/>
        <v>1339.42</v>
      </c>
      <c r="AA317" s="69">
        <v>0</v>
      </c>
      <c r="AB317" s="65">
        <f t="shared" si="53"/>
        <v>1339.42</v>
      </c>
      <c r="AC317" s="69">
        <v>0</v>
      </c>
      <c r="AD317" s="65">
        <f t="shared" si="53"/>
        <v>1339.42</v>
      </c>
      <c r="AE317" s="69">
        <v>0</v>
      </c>
      <c r="AF317" s="65">
        <f t="shared" si="59"/>
        <v>1339.42</v>
      </c>
      <c r="AG317" s="69">
        <v>0</v>
      </c>
      <c r="AH317" s="65">
        <f t="shared" si="59"/>
        <v>1339.42</v>
      </c>
    </row>
    <row r="318" spans="2:34" ht="81" x14ac:dyDescent="0.3">
      <c r="B318" s="11"/>
      <c r="C318" s="12" t="s">
        <v>15</v>
      </c>
      <c r="D318" s="12" t="s">
        <v>163</v>
      </c>
      <c r="E318" s="12">
        <v>200</v>
      </c>
      <c r="F318" s="72">
        <v>4</v>
      </c>
      <c r="G318" s="69">
        <v>67.05</v>
      </c>
      <c r="H318" s="69">
        <v>0</v>
      </c>
      <c r="I318" s="69">
        <f t="shared" si="58"/>
        <v>67.05</v>
      </c>
      <c r="J318" s="73">
        <v>0</v>
      </c>
      <c r="K318" s="73">
        <f t="shared" si="64"/>
        <v>67.05</v>
      </c>
      <c r="L318" s="73">
        <v>0</v>
      </c>
      <c r="M318" s="74">
        <f t="shared" si="65"/>
        <v>67.05</v>
      </c>
      <c r="N318" s="73">
        <v>0</v>
      </c>
      <c r="O318" s="74">
        <f t="shared" si="68"/>
        <v>67.05</v>
      </c>
      <c r="P318" s="73">
        <v>0</v>
      </c>
      <c r="Q318" s="74">
        <f t="shared" si="60"/>
        <v>67.05</v>
      </c>
      <c r="R318" s="73">
        <v>0</v>
      </c>
      <c r="S318" s="74">
        <f t="shared" si="61"/>
        <v>67.05</v>
      </c>
      <c r="T318" s="73"/>
      <c r="U318" s="74"/>
      <c r="V318" s="74"/>
      <c r="W318" s="74">
        <f t="shared" si="63"/>
        <v>0</v>
      </c>
      <c r="X318" s="72"/>
      <c r="Y318" s="69">
        <v>0</v>
      </c>
      <c r="Z318" s="69">
        <f t="shared" si="57"/>
        <v>67.05</v>
      </c>
      <c r="AA318" s="69">
        <v>0</v>
      </c>
      <c r="AB318" s="65">
        <f t="shared" si="53"/>
        <v>67.05</v>
      </c>
      <c r="AC318" s="69">
        <v>0</v>
      </c>
      <c r="AD318" s="65">
        <f t="shared" si="53"/>
        <v>67.05</v>
      </c>
      <c r="AE318" s="69">
        <v>0</v>
      </c>
      <c r="AF318" s="65">
        <f t="shared" si="59"/>
        <v>67.05</v>
      </c>
      <c r="AG318" s="69">
        <v>0</v>
      </c>
      <c r="AH318" s="65">
        <f t="shared" si="59"/>
        <v>67.05</v>
      </c>
    </row>
    <row r="319" spans="2:34" ht="40.5" x14ac:dyDescent="0.3">
      <c r="B319" s="11"/>
      <c r="C319" s="12" t="s">
        <v>19</v>
      </c>
      <c r="D319" s="12" t="s">
        <v>163</v>
      </c>
      <c r="E319" s="12">
        <v>800</v>
      </c>
      <c r="F319" s="72">
        <v>4</v>
      </c>
      <c r="G319" s="69">
        <v>1.9</v>
      </c>
      <c r="H319" s="69">
        <f>H320+H322+H324</f>
        <v>0</v>
      </c>
      <c r="I319" s="69">
        <f t="shared" si="58"/>
        <v>1.9</v>
      </c>
      <c r="J319" s="73">
        <f>J320+J322+J324</f>
        <v>0</v>
      </c>
      <c r="K319" s="73">
        <f t="shared" si="64"/>
        <v>1.9</v>
      </c>
      <c r="L319" s="73">
        <f>L320+L322+L324</f>
        <v>0</v>
      </c>
      <c r="M319" s="74">
        <f t="shared" si="65"/>
        <v>1.9</v>
      </c>
      <c r="N319" s="73">
        <f>N320+N322+N324</f>
        <v>0</v>
      </c>
      <c r="O319" s="74">
        <f t="shared" si="68"/>
        <v>1.9</v>
      </c>
      <c r="P319" s="73">
        <f>P320+P322+P324</f>
        <v>0</v>
      </c>
      <c r="Q319" s="74">
        <f t="shared" si="60"/>
        <v>1.9</v>
      </c>
      <c r="R319" s="73">
        <f>R320+R322+R324</f>
        <v>0</v>
      </c>
      <c r="S319" s="74">
        <f t="shared" si="61"/>
        <v>1.9</v>
      </c>
      <c r="T319" s="73">
        <f>T320+T322+T324</f>
        <v>0</v>
      </c>
      <c r="U319" s="74">
        <f t="shared" si="62"/>
        <v>1.9</v>
      </c>
      <c r="V319" s="74"/>
      <c r="W319" s="74">
        <f t="shared" si="63"/>
        <v>1.9</v>
      </c>
      <c r="X319" s="72">
        <f>X320+X322+X324</f>
        <v>0</v>
      </c>
      <c r="Y319" s="69">
        <f>Y320+Y322+Y324</f>
        <v>0</v>
      </c>
      <c r="Z319" s="69">
        <f t="shared" si="57"/>
        <v>1.9</v>
      </c>
      <c r="AA319" s="69">
        <f>AA320+AA322+AA324</f>
        <v>0</v>
      </c>
      <c r="AB319" s="65">
        <f t="shared" si="53"/>
        <v>1.9</v>
      </c>
      <c r="AC319" s="69">
        <f>AC320+AC322+AC324</f>
        <v>0</v>
      </c>
      <c r="AD319" s="65">
        <f t="shared" si="53"/>
        <v>1.9</v>
      </c>
      <c r="AE319" s="69">
        <f>AE320+AE322+AE324</f>
        <v>0</v>
      </c>
      <c r="AF319" s="65">
        <f t="shared" si="59"/>
        <v>1.9</v>
      </c>
      <c r="AG319" s="69">
        <f>AG320+AG322+AG324</f>
        <v>0</v>
      </c>
      <c r="AH319" s="65">
        <f t="shared" si="59"/>
        <v>1.9</v>
      </c>
    </row>
    <row r="320" spans="2:34" ht="81" x14ac:dyDescent="0.3">
      <c r="B320" s="11"/>
      <c r="C320" s="12" t="s">
        <v>519</v>
      </c>
      <c r="D320" s="12" t="s">
        <v>164</v>
      </c>
      <c r="E320" s="12"/>
      <c r="F320" s="72"/>
      <c r="G320" s="69">
        <f>G321+G323+G325</f>
        <v>14681.980000000001</v>
      </c>
      <c r="H320" s="69">
        <f>H321</f>
        <v>0</v>
      </c>
      <c r="I320" s="69">
        <f t="shared" si="58"/>
        <v>14681.980000000001</v>
      </c>
      <c r="J320" s="73">
        <f>J321</f>
        <v>0</v>
      </c>
      <c r="K320" s="73">
        <f t="shared" si="64"/>
        <v>14681.980000000001</v>
      </c>
      <c r="L320" s="73">
        <f>L321</f>
        <v>0</v>
      </c>
      <c r="M320" s="74">
        <f t="shared" si="65"/>
        <v>14681.980000000001</v>
      </c>
      <c r="N320" s="73">
        <f>N321</f>
        <v>0</v>
      </c>
      <c r="O320" s="74">
        <f t="shared" si="68"/>
        <v>14681.980000000001</v>
      </c>
      <c r="P320" s="73">
        <f>P321</f>
        <v>0</v>
      </c>
      <c r="Q320" s="74">
        <f t="shared" si="60"/>
        <v>14681.980000000001</v>
      </c>
      <c r="R320" s="73">
        <f>R321</f>
        <v>0</v>
      </c>
      <c r="S320" s="74">
        <f t="shared" si="61"/>
        <v>14681.980000000001</v>
      </c>
      <c r="T320" s="73">
        <f>T321</f>
        <v>0</v>
      </c>
      <c r="U320" s="74">
        <f t="shared" si="62"/>
        <v>14681.980000000001</v>
      </c>
      <c r="V320" s="74"/>
      <c r="W320" s="74">
        <f t="shared" si="63"/>
        <v>14681.980000000001</v>
      </c>
      <c r="X320" s="72">
        <f>X321</f>
        <v>0</v>
      </c>
      <c r="Y320" s="69">
        <f>Y321</f>
        <v>0</v>
      </c>
      <c r="Z320" s="69">
        <f t="shared" si="57"/>
        <v>14681.980000000001</v>
      </c>
      <c r="AA320" s="69">
        <f>AA321</f>
        <v>0</v>
      </c>
      <c r="AB320" s="65">
        <f t="shared" si="53"/>
        <v>14681.980000000001</v>
      </c>
      <c r="AC320" s="69">
        <f>AC321</f>
        <v>0</v>
      </c>
      <c r="AD320" s="65">
        <f t="shared" si="53"/>
        <v>14681.980000000001</v>
      </c>
      <c r="AE320" s="69">
        <f>AE321</f>
        <v>0</v>
      </c>
      <c r="AF320" s="65">
        <f t="shared" si="59"/>
        <v>14681.980000000001</v>
      </c>
      <c r="AG320" s="69">
        <f>AG321</f>
        <v>0</v>
      </c>
      <c r="AH320" s="65">
        <f t="shared" si="59"/>
        <v>14681.980000000001</v>
      </c>
    </row>
    <row r="321" spans="2:34" ht="60.75" x14ac:dyDescent="0.3">
      <c r="B321" s="11"/>
      <c r="C321" s="12" t="s">
        <v>165</v>
      </c>
      <c r="D321" s="12" t="s">
        <v>166</v>
      </c>
      <c r="E321" s="12"/>
      <c r="F321" s="72"/>
      <c r="G321" s="69">
        <f>G322</f>
        <v>13616.78</v>
      </c>
      <c r="H321" s="69"/>
      <c r="I321" s="69">
        <f t="shared" si="58"/>
        <v>13616.78</v>
      </c>
      <c r="J321" s="73"/>
      <c r="K321" s="73">
        <f t="shared" si="64"/>
        <v>13616.78</v>
      </c>
      <c r="L321" s="73">
        <v>0</v>
      </c>
      <c r="M321" s="74">
        <f t="shared" si="65"/>
        <v>13616.78</v>
      </c>
      <c r="N321" s="73">
        <v>0</v>
      </c>
      <c r="O321" s="74">
        <f t="shared" si="68"/>
        <v>13616.78</v>
      </c>
      <c r="P321" s="73">
        <v>0</v>
      </c>
      <c r="Q321" s="74">
        <f t="shared" si="60"/>
        <v>13616.78</v>
      </c>
      <c r="R321" s="73">
        <v>0</v>
      </c>
      <c r="S321" s="74">
        <f t="shared" si="61"/>
        <v>13616.78</v>
      </c>
      <c r="T321" s="73"/>
      <c r="U321" s="74">
        <f t="shared" si="62"/>
        <v>13616.78</v>
      </c>
      <c r="V321" s="74"/>
      <c r="W321" s="74">
        <f t="shared" si="63"/>
        <v>13616.78</v>
      </c>
      <c r="X321" s="72"/>
      <c r="Y321" s="69">
        <v>0</v>
      </c>
      <c r="Z321" s="69">
        <f t="shared" si="57"/>
        <v>13616.78</v>
      </c>
      <c r="AA321" s="69">
        <v>0</v>
      </c>
      <c r="AB321" s="65">
        <f t="shared" si="53"/>
        <v>13616.78</v>
      </c>
      <c r="AC321" s="69">
        <v>0</v>
      </c>
      <c r="AD321" s="65">
        <f t="shared" si="53"/>
        <v>13616.78</v>
      </c>
      <c r="AE321" s="69">
        <v>0</v>
      </c>
      <c r="AF321" s="65">
        <f t="shared" si="59"/>
        <v>13616.78</v>
      </c>
      <c r="AG321" s="69">
        <v>0</v>
      </c>
      <c r="AH321" s="65">
        <f t="shared" si="59"/>
        <v>13616.78</v>
      </c>
    </row>
    <row r="322" spans="2:34" ht="81" x14ac:dyDescent="0.3">
      <c r="B322" s="11"/>
      <c r="C322" s="12" t="s">
        <v>10</v>
      </c>
      <c r="D322" s="12" t="s">
        <v>166</v>
      </c>
      <c r="E322" s="12">
        <v>600</v>
      </c>
      <c r="F322" s="72">
        <v>3</v>
      </c>
      <c r="G322" s="69">
        <v>13616.78</v>
      </c>
      <c r="H322" s="69">
        <f>H323</f>
        <v>0</v>
      </c>
      <c r="I322" s="69">
        <f t="shared" si="58"/>
        <v>13616.78</v>
      </c>
      <c r="J322" s="73">
        <f>J323</f>
        <v>0</v>
      </c>
      <c r="K322" s="73">
        <f t="shared" si="64"/>
        <v>13616.78</v>
      </c>
      <c r="L322" s="73">
        <f>L323</f>
        <v>0</v>
      </c>
      <c r="M322" s="74">
        <f t="shared" si="65"/>
        <v>13616.78</v>
      </c>
      <c r="N322" s="73">
        <f>N323</f>
        <v>0</v>
      </c>
      <c r="O322" s="74">
        <f t="shared" si="68"/>
        <v>13616.78</v>
      </c>
      <c r="P322" s="73">
        <f>P323</f>
        <v>0</v>
      </c>
      <c r="Q322" s="74">
        <f t="shared" si="60"/>
        <v>13616.78</v>
      </c>
      <c r="R322" s="73">
        <f>R323</f>
        <v>0</v>
      </c>
      <c r="S322" s="74">
        <f t="shared" si="61"/>
        <v>13616.78</v>
      </c>
      <c r="T322" s="73">
        <f>T323</f>
        <v>0</v>
      </c>
      <c r="U322" s="74">
        <f t="shared" si="62"/>
        <v>13616.78</v>
      </c>
      <c r="V322" s="74"/>
      <c r="W322" s="74">
        <f t="shared" si="63"/>
        <v>13616.78</v>
      </c>
      <c r="X322" s="72">
        <f>X323</f>
        <v>0</v>
      </c>
      <c r="Y322" s="69">
        <f>Y323</f>
        <v>0</v>
      </c>
      <c r="Z322" s="69">
        <f t="shared" si="57"/>
        <v>13616.78</v>
      </c>
      <c r="AA322" s="69">
        <f>AA323</f>
        <v>0</v>
      </c>
      <c r="AB322" s="65">
        <f t="shared" si="53"/>
        <v>13616.78</v>
      </c>
      <c r="AC322" s="69">
        <f>AC323</f>
        <v>0</v>
      </c>
      <c r="AD322" s="65">
        <f t="shared" si="53"/>
        <v>13616.78</v>
      </c>
      <c r="AE322" s="69">
        <f>AE323</f>
        <v>0</v>
      </c>
      <c r="AF322" s="65">
        <f t="shared" si="59"/>
        <v>13616.78</v>
      </c>
      <c r="AG322" s="69">
        <f>AG323</f>
        <v>0</v>
      </c>
      <c r="AH322" s="65">
        <f t="shared" si="59"/>
        <v>13616.78</v>
      </c>
    </row>
    <row r="323" spans="2:34" ht="121.5" x14ac:dyDescent="0.3">
      <c r="B323" s="11"/>
      <c r="C323" s="12" t="s">
        <v>167</v>
      </c>
      <c r="D323" s="12" t="s">
        <v>168</v>
      </c>
      <c r="E323" s="12"/>
      <c r="F323" s="72"/>
      <c r="G323" s="69">
        <f>G324</f>
        <v>947</v>
      </c>
      <c r="H323" s="69"/>
      <c r="I323" s="69">
        <f t="shared" si="58"/>
        <v>947</v>
      </c>
      <c r="J323" s="73"/>
      <c r="K323" s="73">
        <f t="shared" si="64"/>
        <v>947</v>
      </c>
      <c r="L323" s="73"/>
      <c r="M323" s="74">
        <f t="shared" si="65"/>
        <v>947</v>
      </c>
      <c r="N323" s="73"/>
      <c r="O323" s="74">
        <f t="shared" si="68"/>
        <v>947</v>
      </c>
      <c r="P323" s="73"/>
      <c r="Q323" s="74">
        <f t="shared" si="60"/>
        <v>947</v>
      </c>
      <c r="R323" s="73"/>
      <c r="S323" s="74">
        <f t="shared" si="61"/>
        <v>947</v>
      </c>
      <c r="T323" s="73"/>
      <c r="U323" s="74">
        <f t="shared" si="62"/>
        <v>947</v>
      </c>
      <c r="V323" s="74"/>
      <c r="W323" s="74">
        <f t="shared" si="63"/>
        <v>947</v>
      </c>
      <c r="X323" s="72"/>
      <c r="Y323" s="69">
        <v>0</v>
      </c>
      <c r="Z323" s="69">
        <f t="shared" si="57"/>
        <v>947</v>
      </c>
      <c r="AA323" s="69">
        <v>0</v>
      </c>
      <c r="AB323" s="65">
        <f t="shared" ref="AB323:AD388" si="69">Z323+AA323</f>
        <v>947</v>
      </c>
      <c r="AC323" s="69">
        <v>0</v>
      </c>
      <c r="AD323" s="65">
        <f t="shared" si="69"/>
        <v>947</v>
      </c>
      <c r="AE323" s="69">
        <v>0</v>
      </c>
      <c r="AF323" s="65">
        <f t="shared" si="59"/>
        <v>947</v>
      </c>
      <c r="AG323" s="69">
        <v>0</v>
      </c>
      <c r="AH323" s="65">
        <f t="shared" si="59"/>
        <v>947</v>
      </c>
    </row>
    <row r="324" spans="2:34" ht="81" x14ac:dyDescent="0.3">
      <c r="B324" s="11"/>
      <c r="C324" s="12" t="s">
        <v>21</v>
      </c>
      <c r="D324" s="12" t="s">
        <v>168</v>
      </c>
      <c r="E324" s="12">
        <v>600</v>
      </c>
      <c r="F324" s="72">
        <v>3</v>
      </c>
      <c r="G324" s="69">
        <v>947</v>
      </c>
      <c r="H324" s="69">
        <f>H325</f>
        <v>0</v>
      </c>
      <c r="I324" s="69">
        <f t="shared" si="58"/>
        <v>947</v>
      </c>
      <c r="J324" s="73">
        <f>J325</f>
        <v>0</v>
      </c>
      <c r="K324" s="73">
        <f t="shared" si="64"/>
        <v>947</v>
      </c>
      <c r="L324" s="73">
        <f>L325</f>
        <v>0</v>
      </c>
      <c r="M324" s="74">
        <f t="shared" si="65"/>
        <v>947</v>
      </c>
      <c r="N324" s="73">
        <f>N325</f>
        <v>0</v>
      </c>
      <c r="O324" s="74">
        <f t="shared" si="68"/>
        <v>947</v>
      </c>
      <c r="P324" s="73">
        <f>P325</f>
        <v>0</v>
      </c>
      <c r="Q324" s="74">
        <f t="shared" si="60"/>
        <v>947</v>
      </c>
      <c r="R324" s="73">
        <f>R325</f>
        <v>0</v>
      </c>
      <c r="S324" s="74">
        <f t="shared" si="61"/>
        <v>947</v>
      </c>
      <c r="T324" s="73">
        <f>T325</f>
        <v>0</v>
      </c>
      <c r="U324" s="74">
        <f t="shared" si="62"/>
        <v>947</v>
      </c>
      <c r="V324" s="74"/>
      <c r="W324" s="74">
        <f t="shared" si="63"/>
        <v>947</v>
      </c>
      <c r="X324" s="72">
        <f>X325</f>
        <v>0</v>
      </c>
      <c r="Y324" s="69">
        <f>Y325</f>
        <v>0</v>
      </c>
      <c r="Z324" s="69">
        <f t="shared" si="57"/>
        <v>947</v>
      </c>
      <c r="AA324" s="69">
        <f>AA325</f>
        <v>0</v>
      </c>
      <c r="AB324" s="65">
        <f t="shared" si="69"/>
        <v>947</v>
      </c>
      <c r="AC324" s="69">
        <f>AC325</f>
        <v>0</v>
      </c>
      <c r="AD324" s="65">
        <f t="shared" si="69"/>
        <v>947</v>
      </c>
      <c r="AE324" s="69">
        <f>AE325</f>
        <v>0</v>
      </c>
      <c r="AF324" s="65">
        <f t="shared" si="59"/>
        <v>947</v>
      </c>
      <c r="AG324" s="69">
        <f>AG325</f>
        <v>0</v>
      </c>
      <c r="AH324" s="65">
        <f t="shared" si="59"/>
        <v>947</v>
      </c>
    </row>
    <row r="325" spans="2:34" ht="303.75" x14ac:dyDescent="0.3">
      <c r="B325" s="11"/>
      <c r="C325" s="8" t="s">
        <v>11</v>
      </c>
      <c r="D325" s="12" t="s">
        <v>169</v>
      </c>
      <c r="E325" s="12"/>
      <c r="F325" s="72"/>
      <c r="G325" s="69">
        <f>G326</f>
        <v>118.2</v>
      </c>
      <c r="H325" s="69">
        <f>H326</f>
        <v>0</v>
      </c>
      <c r="I325" s="69">
        <f t="shared" si="58"/>
        <v>118.2</v>
      </c>
      <c r="J325" s="73"/>
      <c r="K325" s="73">
        <f t="shared" si="64"/>
        <v>118.2</v>
      </c>
      <c r="L325" s="73"/>
      <c r="M325" s="74">
        <f t="shared" si="65"/>
        <v>118.2</v>
      </c>
      <c r="N325" s="73"/>
      <c r="O325" s="74">
        <f t="shared" si="68"/>
        <v>118.2</v>
      </c>
      <c r="P325" s="73"/>
      <c r="Q325" s="74">
        <f t="shared" si="60"/>
        <v>118.2</v>
      </c>
      <c r="R325" s="73"/>
      <c r="S325" s="74">
        <f t="shared" si="61"/>
        <v>118.2</v>
      </c>
      <c r="T325" s="73"/>
      <c r="U325" s="74">
        <f t="shared" si="62"/>
        <v>118.2</v>
      </c>
      <c r="V325" s="74"/>
      <c r="W325" s="74">
        <f t="shared" si="63"/>
        <v>118.2</v>
      </c>
      <c r="X325" s="72"/>
      <c r="Y325" s="69">
        <f>Y326</f>
        <v>0</v>
      </c>
      <c r="Z325" s="69">
        <f t="shared" si="57"/>
        <v>118.2</v>
      </c>
      <c r="AA325" s="69">
        <f>AA326</f>
        <v>0</v>
      </c>
      <c r="AB325" s="65">
        <f t="shared" si="69"/>
        <v>118.2</v>
      </c>
      <c r="AC325" s="69">
        <f>AC326</f>
        <v>0</v>
      </c>
      <c r="AD325" s="65">
        <f t="shared" si="69"/>
        <v>118.2</v>
      </c>
      <c r="AE325" s="69">
        <f>AE326</f>
        <v>0</v>
      </c>
      <c r="AF325" s="65">
        <f t="shared" si="59"/>
        <v>118.2</v>
      </c>
      <c r="AG325" s="69">
        <f>AG326</f>
        <v>0</v>
      </c>
      <c r="AH325" s="65">
        <f t="shared" si="59"/>
        <v>118.2</v>
      </c>
    </row>
    <row r="326" spans="2:34" ht="81" x14ac:dyDescent="0.3">
      <c r="B326" s="11"/>
      <c r="C326" s="12" t="s">
        <v>10</v>
      </c>
      <c r="D326" s="12" t="s">
        <v>169</v>
      </c>
      <c r="E326" s="12">
        <v>600</v>
      </c>
      <c r="F326" s="72">
        <v>3</v>
      </c>
      <c r="G326" s="69">
        <v>118.2</v>
      </c>
      <c r="H326" s="69"/>
      <c r="I326" s="69">
        <f t="shared" si="58"/>
        <v>118.2</v>
      </c>
      <c r="J326" s="73">
        <f>J327+J329+J331+J333+J335+J337+J339</f>
        <v>0</v>
      </c>
      <c r="K326" s="73">
        <f t="shared" si="64"/>
        <v>118.2</v>
      </c>
      <c r="L326" s="73">
        <f>L327+L329+L331+L333+L335+L337+L339</f>
        <v>0</v>
      </c>
      <c r="M326" s="74">
        <f t="shared" si="65"/>
        <v>118.2</v>
      </c>
      <c r="N326" s="73">
        <f>N327+N329+N331+N333+N335+N337+N339+N343</f>
        <v>0</v>
      </c>
      <c r="O326" s="74">
        <f t="shared" si="68"/>
        <v>118.2</v>
      </c>
      <c r="P326" s="73">
        <f>P327+P329+P331+P333+P335+P337+P339</f>
        <v>0</v>
      </c>
      <c r="Q326" s="74">
        <f t="shared" si="60"/>
        <v>118.2</v>
      </c>
      <c r="R326" s="73">
        <f>R327+R329+R331+R333+R335+R337+R339</f>
        <v>0</v>
      </c>
      <c r="S326" s="74">
        <f t="shared" si="61"/>
        <v>118.2</v>
      </c>
      <c r="T326" s="73">
        <f>T327+T329+T331+T333+T335+T337+T339</f>
        <v>0</v>
      </c>
      <c r="U326" s="74">
        <f t="shared" si="62"/>
        <v>118.2</v>
      </c>
      <c r="V326" s="74"/>
      <c r="W326" s="74">
        <f t="shared" si="63"/>
        <v>118.2</v>
      </c>
      <c r="X326" s="72">
        <f>X327+X329+X331+X333+X335+X337+X339</f>
        <v>0</v>
      </c>
      <c r="Y326" s="69">
        <v>0</v>
      </c>
      <c r="Z326" s="69">
        <f t="shared" si="57"/>
        <v>118.2</v>
      </c>
      <c r="AA326" s="69">
        <v>0</v>
      </c>
      <c r="AB326" s="65">
        <f t="shared" si="69"/>
        <v>118.2</v>
      </c>
      <c r="AC326" s="69">
        <v>0</v>
      </c>
      <c r="AD326" s="65">
        <f t="shared" si="69"/>
        <v>118.2</v>
      </c>
      <c r="AE326" s="69">
        <v>0</v>
      </c>
      <c r="AF326" s="65">
        <f t="shared" si="59"/>
        <v>118.2</v>
      </c>
      <c r="AG326" s="69">
        <v>0</v>
      </c>
      <c r="AH326" s="65">
        <f t="shared" si="59"/>
        <v>118.2</v>
      </c>
    </row>
    <row r="327" spans="2:34" ht="81" x14ac:dyDescent="0.3">
      <c r="B327" s="11"/>
      <c r="C327" s="12" t="s">
        <v>431</v>
      </c>
      <c r="D327" s="12" t="s">
        <v>170</v>
      </c>
      <c r="E327" s="12"/>
      <c r="F327" s="72"/>
      <c r="G327" s="69">
        <f>G328+G330+G332+G334+G336+G338+G342</f>
        <v>11106.74</v>
      </c>
      <c r="H327" s="69">
        <f>H332+H334</f>
        <v>5110.6390000000001</v>
      </c>
      <c r="I327" s="69">
        <f t="shared" si="58"/>
        <v>16217.379000000001</v>
      </c>
      <c r="J327" s="73">
        <f>J328</f>
        <v>0</v>
      </c>
      <c r="K327" s="73">
        <f t="shared" si="64"/>
        <v>16217.379000000001</v>
      </c>
      <c r="L327" s="73">
        <f>L328</f>
        <v>0</v>
      </c>
      <c r="M327" s="74">
        <f t="shared" si="65"/>
        <v>16217.379000000001</v>
      </c>
      <c r="N327" s="73">
        <f>N328</f>
        <v>0</v>
      </c>
      <c r="O327" s="74">
        <f t="shared" si="68"/>
        <v>16217.379000000001</v>
      </c>
      <c r="P327" s="73">
        <f>P328</f>
        <v>0</v>
      </c>
      <c r="Q327" s="74">
        <f t="shared" si="60"/>
        <v>16217.379000000001</v>
      </c>
      <c r="R327" s="73">
        <f>R328</f>
        <v>0</v>
      </c>
      <c r="S327" s="74">
        <f t="shared" si="61"/>
        <v>16217.379000000001</v>
      </c>
      <c r="T327" s="73">
        <f>T328</f>
        <v>0</v>
      </c>
      <c r="U327" s="74">
        <f t="shared" si="62"/>
        <v>16217.379000000001</v>
      </c>
      <c r="V327" s="74"/>
      <c r="W327" s="74">
        <f t="shared" si="63"/>
        <v>16217.379000000001</v>
      </c>
      <c r="X327" s="72">
        <f>X328</f>
        <v>0</v>
      </c>
      <c r="Y327" s="69">
        <f>Y332+Y334+Y346</f>
        <v>451.01099999999997</v>
      </c>
      <c r="Z327" s="69">
        <f t="shared" si="57"/>
        <v>16668.39</v>
      </c>
      <c r="AA327" s="69">
        <f>AA328+AA332+AA334+AA340+AA344+AA346</f>
        <v>74.5</v>
      </c>
      <c r="AB327" s="65">
        <f t="shared" si="69"/>
        <v>16742.89</v>
      </c>
      <c r="AC327" s="69">
        <f>AC328+AC332+AC334+AC340+AC344+AC346</f>
        <v>0</v>
      </c>
      <c r="AD327" s="65">
        <f t="shared" si="69"/>
        <v>16742.89</v>
      </c>
      <c r="AE327" s="69">
        <f>AE328+AE332+AE334+AE340+AE344+AE346</f>
        <v>216.28399999999999</v>
      </c>
      <c r="AF327" s="65">
        <f t="shared" si="59"/>
        <v>16959.173999999999</v>
      </c>
      <c r="AG327" s="69">
        <f>AG328+AG332+AG334+AG340+AG344+AG346</f>
        <v>40</v>
      </c>
      <c r="AH327" s="65">
        <f t="shared" si="59"/>
        <v>16999.173999999999</v>
      </c>
    </row>
    <row r="328" spans="2:34" ht="60.75" x14ac:dyDescent="0.3">
      <c r="B328" s="11"/>
      <c r="C328" s="12" t="s">
        <v>165</v>
      </c>
      <c r="D328" s="12" t="s">
        <v>171</v>
      </c>
      <c r="E328" s="12"/>
      <c r="F328" s="72"/>
      <c r="G328" s="69">
        <f>G329</f>
        <v>11106.74</v>
      </c>
      <c r="H328" s="69">
        <f>H329</f>
        <v>0</v>
      </c>
      <c r="I328" s="69">
        <f t="shared" si="58"/>
        <v>11106.74</v>
      </c>
      <c r="J328" s="73"/>
      <c r="K328" s="73">
        <f t="shared" si="64"/>
        <v>11106.74</v>
      </c>
      <c r="L328" s="73">
        <v>0</v>
      </c>
      <c r="M328" s="74">
        <f t="shared" si="65"/>
        <v>11106.74</v>
      </c>
      <c r="N328" s="73">
        <v>0</v>
      </c>
      <c r="O328" s="74">
        <f t="shared" si="68"/>
        <v>11106.74</v>
      </c>
      <c r="P328" s="73">
        <v>0</v>
      </c>
      <c r="Q328" s="74">
        <f t="shared" si="60"/>
        <v>11106.74</v>
      </c>
      <c r="R328" s="73">
        <v>0</v>
      </c>
      <c r="S328" s="74">
        <f t="shared" si="61"/>
        <v>11106.74</v>
      </c>
      <c r="T328" s="73">
        <v>0</v>
      </c>
      <c r="U328" s="74">
        <f t="shared" si="62"/>
        <v>11106.74</v>
      </c>
      <c r="V328" s="74"/>
      <c r="W328" s="74">
        <f t="shared" si="63"/>
        <v>11106.74</v>
      </c>
      <c r="X328" s="72"/>
      <c r="Y328" s="69">
        <f>Y329</f>
        <v>0</v>
      </c>
      <c r="Z328" s="69">
        <f t="shared" si="57"/>
        <v>11106.74</v>
      </c>
      <c r="AA328" s="69">
        <f>AA329</f>
        <v>50</v>
      </c>
      <c r="AB328" s="65">
        <f t="shared" si="69"/>
        <v>11156.74</v>
      </c>
      <c r="AC328" s="69">
        <f>AC329</f>
        <v>0</v>
      </c>
      <c r="AD328" s="65">
        <f t="shared" si="69"/>
        <v>11156.74</v>
      </c>
      <c r="AE328" s="69">
        <f>AE329</f>
        <v>0</v>
      </c>
      <c r="AF328" s="65">
        <f t="shared" si="59"/>
        <v>11156.74</v>
      </c>
      <c r="AG328" s="69">
        <f>AG329</f>
        <v>40</v>
      </c>
      <c r="AH328" s="65">
        <f t="shared" si="59"/>
        <v>11196.74</v>
      </c>
    </row>
    <row r="329" spans="2:34" ht="81" x14ac:dyDescent="0.3">
      <c r="B329" s="11"/>
      <c r="C329" s="12" t="s">
        <v>10</v>
      </c>
      <c r="D329" s="12" t="s">
        <v>171</v>
      </c>
      <c r="E329" s="12">
        <v>600</v>
      </c>
      <c r="F329" s="72">
        <v>1</v>
      </c>
      <c r="G329" s="69">
        <v>11106.74</v>
      </c>
      <c r="H329" s="69"/>
      <c r="I329" s="69">
        <f t="shared" si="58"/>
        <v>11106.74</v>
      </c>
      <c r="J329" s="73">
        <f>J330</f>
        <v>0</v>
      </c>
      <c r="K329" s="73">
        <f t="shared" si="64"/>
        <v>11106.74</v>
      </c>
      <c r="L329" s="73">
        <f>L330</f>
        <v>0</v>
      </c>
      <c r="M329" s="74">
        <f t="shared" si="65"/>
        <v>11106.74</v>
      </c>
      <c r="N329" s="73">
        <f>N330</f>
        <v>0</v>
      </c>
      <c r="O329" s="74">
        <f t="shared" si="68"/>
        <v>11106.74</v>
      </c>
      <c r="P329" s="73">
        <f>P330</f>
        <v>0</v>
      </c>
      <c r="Q329" s="74">
        <f t="shared" si="60"/>
        <v>11106.74</v>
      </c>
      <c r="R329" s="73">
        <f>R330</f>
        <v>0</v>
      </c>
      <c r="S329" s="74">
        <f t="shared" si="61"/>
        <v>11106.74</v>
      </c>
      <c r="T329" s="73">
        <f>T330</f>
        <v>0</v>
      </c>
      <c r="U329" s="74">
        <f t="shared" si="62"/>
        <v>11106.74</v>
      </c>
      <c r="V329" s="74"/>
      <c r="W329" s="74">
        <f t="shared" si="63"/>
        <v>11106.74</v>
      </c>
      <c r="X329" s="72">
        <f>X330</f>
        <v>0</v>
      </c>
      <c r="Y329" s="69">
        <v>0</v>
      </c>
      <c r="Z329" s="69">
        <f t="shared" si="57"/>
        <v>11106.74</v>
      </c>
      <c r="AA329" s="69">
        <v>50</v>
      </c>
      <c r="AB329" s="65">
        <f t="shared" si="69"/>
        <v>11156.74</v>
      </c>
      <c r="AC329" s="69"/>
      <c r="AD329" s="65">
        <f t="shared" si="69"/>
        <v>11156.74</v>
      </c>
      <c r="AE329" s="69"/>
      <c r="AF329" s="65">
        <f t="shared" si="59"/>
        <v>11156.74</v>
      </c>
      <c r="AG329" s="69">
        <v>40</v>
      </c>
      <c r="AH329" s="65">
        <f t="shared" si="59"/>
        <v>11196.74</v>
      </c>
    </row>
    <row r="330" spans="2:34" ht="0.75" customHeight="1" x14ac:dyDescent="0.3">
      <c r="B330" s="11"/>
      <c r="C330" s="12" t="s">
        <v>172</v>
      </c>
      <c r="D330" s="12" t="s">
        <v>173</v>
      </c>
      <c r="E330" s="12"/>
      <c r="F330" s="72"/>
      <c r="G330" s="69">
        <f>G331</f>
        <v>0</v>
      </c>
      <c r="H330" s="69"/>
      <c r="I330" s="69">
        <f t="shared" si="58"/>
        <v>0</v>
      </c>
      <c r="J330" s="73"/>
      <c r="K330" s="73">
        <f t="shared" si="64"/>
        <v>0</v>
      </c>
      <c r="L330" s="73"/>
      <c r="M330" s="74">
        <f t="shared" si="65"/>
        <v>0</v>
      </c>
      <c r="N330" s="73"/>
      <c r="O330" s="74">
        <f t="shared" si="68"/>
        <v>0</v>
      </c>
      <c r="P330" s="73"/>
      <c r="Q330" s="74">
        <f t="shared" si="60"/>
        <v>0</v>
      </c>
      <c r="R330" s="73"/>
      <c r="S330" s="74">
        <f t="shared" si="61"/>
        <v>0</v>
      </c>
      <c r="T330" s="73"/>
      <c r="U330" s="74">
        <f t="shared" si="62"/>
        <v>0</v>
      </c>
      <c r="V330" s="74"/>
      <c r="W330" s="74">
        <f t="shared" si="63"/>
        <v>0</v>
      </c>
      <c r="X330" s="72"/>
      <c r="Y330" s="69"/>
      <c r="Z330" s="69">
        <f t="shared" si="57"/>
        <v>0</v>
      </c>
      <c r="AA330" s="69"/>
      <c r="AB330" s="65">
        <f t="shared" si="69"/>
        <v>0</v>
      </c>
      <c r="AC330" s="69"/>
      <c r="AD330" s="65">
        <f t="shared" si="69"/>
        <v>0</v>
      </c>
      <c r="AE330" s="69"/>
      <c r="AF330" s="65">
        <f t="shared" si="59"/>
        <v>0</v>
      </c>
      <c r="AG330" s="69"/>
      <c r="AH330" s="65">
        <f t="shared" si="59"/>
        <v>0</v>
      </c>
    </row>
    <row r="331" spans="2:34" ht="81" hidden="1" x14ac:dyDescent="0.3">
      <c r="B331" s="11"/>
      <c r="C331" s="12" t="s">
        <v>21</v>
      </c>
      <c r="D331" s="12" t="s">
        <v>173</v>
      </c>
      <c r="E331" s="12">
        <v>600</v>
      </c>
      <c r="F331" s="72">
        <v>1</v>
      </c>
      <c r="G331" s="69"/>
      <c r="H331" s="69">
        <v>0</v>
      </c>
      <c r="I331" s="69">
        <v>0</v>
      </c>
      <c r="J331" s="73">
        <f>J332</f>
        <v>0</v>
      </c>
      <c r="K331" s="73">
        <f t="shared" si="64"/>
        <v>0</v>
      </c>
      <c r="L331" s="73">
        <f>L332</f>
        <v>0</v>
      </c>
      <c r="M331" s="74">
        <f t="shared" si="65"/>
        <v>0</v>
      </c>
      <c r="N331" s="73">
        <f>N332</f>
        <v>0</v>
      </c>
      <c r="O331" s="74">
        <f t="shared" si="68"/>
        <v>0</v>
      </c>
      <c r="P331" s="73">
        <f>P332</f>
        <v>0</v>
      </c>
      <c r="Q331" s="74">
        <f t="shared" si="60"/>
        <v>0</v>
      </c>
      <c r="R331" s="73">
        <f>R332</f>
        <v>0</v>
      </c>
      <c r="S331" s="74">
        <f t="shared" si="61"/>
        <v>0</v>
      </c>
      <c r="T331" s="73">
        <f>T332</f>
        <v>0</v>
      </c>
      <c r="U331" s="74">
        <f t="shared" si="62"/>
        <v>0</v>
      </c>
      <c r="V331" s="74"/>
      <c r="W331" s="74">
        <f t="shared" si="63"/>
        <v>0</v>
      </c>
      <c r="X331" s="72">
        <f>X332</f>
        <v>0</v>
      </c>
      <c r="Y331" s="69">
        <v>0</v>
      </c>
      <c r="Z331" s="69">
        <f t="shared" si="57"/>
        <v>0</v>
      </c>
      <c r="AA331" s="69">
        <v>0</v>
      </c>
      <c r="AB331" s="65">
        <f t="shared" si="69"/>
        <v>0</v>
      </c>
      <c r="AC331" s="69">
        <v>0</v>
      </c>
      <c r="AD331" s="65">
        <f t="shared" si="69"/>
        <v>0</v>
      </c>
      <c r="AE331" s="69">
        <v>0</v>
      </c>
      <c r="AF331" s="65">
        <f t="shared" si="59"/>
        <v>0</v>
      </c>
      <c r="AG331" s="69">
        <v>0</v>
      </c>
      <c r="AH331" s="65">
        <f t="shared" si="59"/>
        <v>0</v>
      </c>
    </row>
    <row r="332" spans="2:34" ht="101.25" x14ac:dyDescent="0.3">
      <c r="B332" s="11"/>
      <c r="C332" s="12" t="s">
        <v>174</v>
      </c>
      <c r="D332" s="12" t="s">
        <v>175</v>
      </c>
      <c r="E332" s="12"/>
      <c r="F332" s="72"/>
      <c r="G332" s="69">
        <f>G333</f>
        <v>0</v>
      </c>
      <c r="H332" s="69">
        <f>H333</f>
        <v>5085.6390000000001</v>
      </c>
      <c r="I332" s="69">
        <f t="shared" si="58"/>
        <v>5085.6390000000001</v>
      </c>
      <c r="J332" s="73"/>
      <c r="K332" s="73">
        <f t="shared" si="64"/>
        <v>5085.6390000000001</v>
      </c>
      <c r="L332" s="73"/>
      <c r="M332" s="74">
        <f t="shared" si="65"/>
        <v>5085.6390000000001</v>
      </c>
      <c r="N332" s="73"/>
      <c r="O332" s="74">
        <f t="shared" si="68"/>
        <v>5085.6390000000001</v>
      </c>
      <c r="P332" s="73"/>
      <c r="Q332" s="74">
        <f t="shared" si="60"/>
        <v>5085.6390000000001</v>
      </c>
      <c r="R332" s="73"/>
      <c r="S332" s="74">
        <f t="shared" si="61"/>
        <v>5085.6390000000001</v>
      </c>
      <c r="T332" s="73"/>
      <c r="U332" s="74">
        <f t="shared" si="62"/>
        <v>5085.6390000000001</v>
      </c>
      <c r="V332" s="74"/>
      <c r="W332" s="74">
        <f t="shared" si="63"/>
        <v>5085.6390000000001</v>
      </c>
      <c r="X332" s="72"/>
      <c r="Y332" s="69">
        <f>Y333</f>
        <v>219.727</v>
      </c>
      <c r="Z332" s="69">
        <f t="shared" si="57"/>
        <v>5305.366</v>
      </c>
      <c r="AA332" s="69">
        <f>AA333</f>
        <v>0</v>
      </c>
      <c r="AB332" s="65">
        <f t="shared" si="69"/>
        <v>5305.366</v>
      </c>
      <c r="AC332" s="69">
        <f>AC333</f>
        <v>0</v>
      </c>
      <c r="AD332" s="65">
        <f t="shared" si="69"/>
        <v>5305.366</v>
      </c>
      <c r="AE332" s="69">
        <f>AE333</f>
        <v>0</v>
      </c>
      <c r="AF332" s="65">
        <f t="shared" si="59"/>
        <v>5305.366</v>
      </c>
      <c r="AG332" s="69">
        <f>AG333</f>
        <v>0</v>
      </c>
      <c r="AH332" s="65">
        <f t="shared" si="59"/>
        <v>5305.366</v>
      </c>
    </row>
    <row r="333" spans="2:34" ht="81" x14ac:dyDescent="0.3">
      <c r="B333" s="11"/>
      <c r="C333" s="12" t="s">
        <v>21</v>
      </c>
      <c r="D333" s="12" t="s">
        <v>175</v>
      </c>
      <c r="E333" s="12">
        <v>600</v>
      </c>
      <c r="F333" s="72">
        <v>1</v>
      </c>
      <c r="G333" s="69"/>
      <c r="H333" s="69">
        <v>5085.6390000000001</v>
      </c>
      <c r="I333" s="69">
        <f t="shared" si="58"/>
        <v>5085.6390000000001</v>
      </c>
      <c r="J333" s="73">
        <f>J334</f>
        <v>0</v>
      </c>
      <c r="K333" s="73">
        <f t="shared" si="64"/>
        <v>5085.6390000000001</v>
      </c>
      <c r="L333" s="73">
        <f>L334</f>
        <v>0</v>
      </c>
      <c r="M333" s="74">
        <f t="shared" si="65"/>
        <v>5085.6390000000001</v>
      </c>
      <c r="N333" s="73">
        <f>N334</f>
        <v>0</v>
      </c>
      <c r="O333" s="74">
        <f t="shared" si="68"/>
        <v>5085.6390000000001</v>
      </c>
      <c r="P333" s="73">
        <f>P334</f>
        <v>0</v>
      </c>
      <c r="Q333" s="74">
        <f t="shared" si="60"/>
        <v>5085.6390000000001</v>
      </c>
      <c r="R333" s="73">
        <f>R334</f>
        <v>0</v>
      </c>
      <c r="S333" s="74">
        <f t="shared" si="61"/>
        <v>5085.6390000000001</v>
      </c>
      <c r="T333" s="73">
        <f>T334</f>
        <v>0</v>
      </c>
      <c r="U333" s="74">
        <f t="shared" si="62"/>
        <v>5085.6390000000001</v>
      </c>
      <c r="V333" s="74"/>
      <c r="W333" s="74">
        <f t="shared" si="63"/>
        <v>5085.6390000000001</v>
      </c>
      <c r="X333" s="72">
        <f>X334</f>
        <v>0</v>
      </c>
      <c r="Y333" s="69">
        <v>219.727</v>
      </c>
      <c r="Z333" s="69">
        <f t="shared" si="57"/>
        <v>5305.366</v>
      </c>
      <c r="AA333" s="69">
        <v>0</v>
      </c>
      <c r="AB333" s="65">
        <f t="shared" si="69"/>
        <v>5305.366</v>
      </c>
      <c r="AC333" s="69">
        <v>0</v>
      </c>
      <c r="AD333" s="65">
        <f t="shared" si="69"/>
        <v>5305.366</v>
      </c>
      <c r="AE333" s="69">
        <v>0</v>
      </c>
      <c r="AF333" s="65">
        <f t="shared" si="59"/>
        <v>5305.366</v>
      </c>
      <c r="AG333" s="69">
        <v>0</v>
      </c>
      <c r="AH333" s="65">
        <f t="shared" si="59"/>
        <v>5305.366</v>
      </c>
    </row>
    <row r="334" spans="2:34" ht="60.75" x14ac:dyDescent="0.3">
      <c r="B334" s="11"/>
      <c r="C334" s="12" t="s">
        <v>176</v>
      </c>
      <c r="D334" s="12" t="s">
        <v>177</v>
      </c>
      <c r="E334" s="12"/>
      <c r="F334" s="72"/>
      <c r="G334" s="69">
        <f>G335</f>
        <v>0</v>
      </c>
      <c r="H334" s="69">
        <f>H335</f>
        <v>25</v>
      </c>
      <c r="I334" s="69">
        <f t="shared" si="58"/>
        <v>25</v>
      </c>
      <c r="J334" s="73"/>
      <c r="K334" s="73">
        <f t="shared" si="64"/>
        <v>25</v>
      </c>
      <c r="L334" s="73"/>
      <c r="M334" s="74">
        <f t="shared" si="65"/>
        <v>25</v>
      </c>
      <c r="N334" s="73"/>
      <c r="O334" s="74">
        <f t="shared" si="68"/>
        <v>25</v>
      </c>
      <c r="P334" s="73"/>
      <c r="Q334" s="74">
        <f t="shared" si="60"/>
        <v>25</v>
      </c>
      <c r="R334" s="73"/>
      <c r="S334" s="74">
        <f t="shared" si="61"/>
        <v>25</v>
      </c>
      <c r="T334" s="73"/>
      <c r="U334" s="74">
        <f t="shared" si="62"/>
        <v>25</v>
      </c>
      <c r="V334" s="74"/>
      <c r="W334" s="74">
        <f t="shared" si="63"/>
        <v>25</v>
      </c>
      <c r="X334" s="72"/>
      <c r="Y334" s="69">
        <f>Y335</f>
        <v>15</v>
      </c>
      <c r="Z334" s="69">
        <f t="shared" si="57"/>
        <v>40</v>
      </c>
      <c r="AA334" s="69">
        <f>AA335</f>
        <v>0</v>
      </c>
      <c r="AB334" s="65">
        <f t="shared" si="69"/>
        <v>40</v>
      </c>
      <c r="AC334" s="69">
        <f>AC335</f>
        <v>0</v>
      </c>
      <c r="AD334" s="65">
        <f t="shared" si="69"/>
        <v>40</v>
      </c>
      <c r="AE334" s="69">
        <f>AE335</f>
        <v>0</v>
      </c>
      <c r="AF334" s="65">
        <f t="shared" si="59"/>
        <v>40</v>
      </c>
      <c r="AG334" s="69">
        <f>AG335</f>
        <v>0</v>
      </c>
      <c r="AH334" s="65">
        <f t="shared" si="59"/>
        <v>40</v>
      </c>
    </row>
    <row r="335" spans="2:34" ht="80.25" hidden="1" customHeight="1" x14ac:dyDescent="0.3">
      <c r="B335" s="11"/>
      <c r="C335" s="12" t="s">
        <v>21</v>
      </c>
      <c r="D335" s="12" t="s">
        <v>177</v>
      </c>
      <c r="E335" s="12">
        <v>600</v>
      </c>
      <c r="F335" s="72">
        <v>1</v>
      </c>
      <c r="G335" s="69"/>
      <c r="H335" s="69">
        <v>25</v>
      </c>
      <c r="I335" s="69">
        <f t="shared" si="58"/>
        <v>25</v>
      </c>
      <c r="J335" s="73">
        <f>J336</f>
        <v>0</v>
      </c>
      <c r="K335" s="73">
        <f t="shared" si="64"/>
        <v>25</v>
      </c>
      <c r="L335" s="73">
        <f>L336</f>
        <v>0</v>
      </c>
      <c r="M335" s="74">
        <f t="shared" si="65"/>
        <v>25</v>
      </c>
      <c r="N335" s="73">
        <f>N336</f>
        <v>0</v>
      </c>
      <c r="O335" s="74">
        <f t="shared" si="68"/>
        <v>25</v>
      </c>
      <c r="P335" s="73">
        <f>P336</f>
        <v>0</v>
      </c>
      <c r="Q335" s="74">
        <f t="shared" si="60"/>
        <v>25</v>
      </c>
      <c r="R335" s="73">
        <f>R336</f>
        <v>0</v>
      </c>
      <c r="S335" s="74">
        <f t="shared" si="61"/>
        <v>25</v>
      </c>
      <c r="T335" s="73">
        <f>T336</f>
        <v>0</v>
      </c>
      <c r="U335" s="74">
        <f t="shared" si="62"/>
        <v>25</v>
      </c>
      <c r="V335" s="74"/>
      <c r="W335" s="74">
        <f t="shared" si="63"/>
        <v>25</v>
      </c>
      <c r="X335" s="72">
        <f>X336</f>
        <v>0</v>
      </c>
      <c r="Y335" s="69">
        <v>15</v>
      </c>
      <c r="Z335" s="69">
        <f t="shared" si="57"/>
        <v>40</v>
      </c>
      <c r="AA335" s="69"/>
      <c r="AB335" s="65">
        <f t="shared" si="69"/>
        <v>40</v>
      </c>
      <c r="AC335" s="69"/>
      <c r="AD335" s="65">
        <f t="shared" si="69"/>
        <v>40</v>
      </c>
      <c r="AE335" s="69"/>
      <c r="AF335" s="65">
        <f t="shared" si="59"/>
        <v>40</v>
      </c>
      <c r="AG335" s="69"/>
      <c r="AH335" s="65">
        <f t="shared" si="59"/>
        <v>40</v>
      </c>
    </row>
    <row r="336" spans="2:34" ht="141.75" hidden="1" x14ac:dyDescent="0.3">
      <c r="B336" s="11"/>
      <c r="C336" s="12" t="s">
        <v>402</v>
      </c>
      <c r="D336" s="12" t="s">
        <v>179</v>
      </c>
      <c r="E336" s="12"/>
      <c r="F336" s="72"/>
      <c r="G336" s="69">
        <f>G337</f>
        <v>0</v>
      </c>
      <c r="H336" s="69">
        <v>0</v>
      </c>
      <c r="I336" s="69">
        <f t="shared" si="58"/>
        <v>0</v>
      </c>
      <c r="J336" s="73">
        <v>0</v>
      </c>
      <c r="K336" s="73">
        <f t="shared" si="64"/>
        <v>0</v>
      </c>
      <c r="L336" s="73">
        <v>0</v>
      </c>
      <c r="M336" s="74">
        <f t="shared" si="65"/>
        <v>0</v>
      </c>
      <c r="N336" s="73">
        <v>0</v>
      </c>
      <c r="O336" s="74">
        <f t="shared" si="68"/>
        <v>0</v>
      </c>
      <c r="P336" s="73">
        <v>0</v>
      </c>
      <c r="Q336" s="74">
        <f t="shared" si="60"/>
        <v>0</v>
      </c>
      <c r="R336" s="73">
        <v>0</v>
      </c>
      <c r="S336" s="74">
        <f t="shared" si="61"/>
        <v>0</v>
      </c>
      <c r="T336" s="73">
        <v>0</v>
      </c>
      <c r="U336" s="74">
        <f t="shared" si="62"/>
        <v>0</v>
      </c>
      <c r="V336" s="74"/>
      <c r="W336" s="74">
        <f t="shared" si="63"/>
        <v>0</v>
      </c>
      <c r="X336" s="72">
        <v>0</v>
      </c>
      <c r="Y336" s="69">
        <v>0</v>
      </c>
      <c r="Z336" s="69">
        <f t="shared" si="57"/>
        <v>0</v>
      </c>
      <c r="AA336" s="69">
        <v>0</v>
      </c>
      <c r="AB336" s="65">
        <f t="shared" si="69"/>
        <v>0</v>
      </c>
      <c r="AC336" s="69">
        <v>0</v>
      </c>
      <c r="AD336" s="65">
        <f t="shared" si="69"/>
        <v>0</v>
      </c>
      <c r="AE336" s="69">
        <v>0</v>
      </c>
      <c r="AF336" s="65">
        <f t="shared" si="59"/>
        <v>0</v>
      </c>
      <c r="AG336" s="69">
        <v>0</v>
      </c>
      <c r="AH336" s="65">
        <f t="shared" si="59"/>
        <v>0</v>
      </c>
    </row>
    <row r="337" spans="2:34" ht="81" hidden="1" x14ac:dyDescent="0.3">
      <c r="B337" s="11"/>
      <c r="C337" s="12" t="s">
        <v>21</v>
      </c>
      <c r="D337" s="12" t="s">
        <v>179</v>
      </c>
      <c r="E337" s="12">
        <v>600</v>
      </c>
      <c r="F337" s="72">
        <v>1</v>
      </c>
      <c r="G337" s="69">
        <v>0</v>
      </c>
      <c r="H337" s="69">
        <f>H338</f>
        <v>0</v>
      </c>
      <c r="I337" s="69">
        <f t="shared" si="58"/>
        <v>0</v>
      </c>
      <c r="J337" s="73">
        <f>J338</f>
        <v>0</v>
      </c>
      <c r="K337" s="73">
        <f t="shared" si="64"/>
        <v>0</v>
      </c>
      <c r="L337" s="73">
        <f>L338</f>
        <v>0</v>
      </c>
      <c r="M337" s="74">
        <f t="shared" si="65"/>
        <v>0</v>
      </c>
      <c r="N337" s="73">
        <f>N338</f>
        <v>0</v>
      </c>
      <c r="O337" s="74">
        <f t="shared" si="68"/>
        <v>0</v>
      </c>
      <c r="P337" s="73">
        <f>P338</f>
        <v>0</v>
      </c>
      <c r="Q337" s="74">
        <f t="shared" si="60"/>
        <v>0</v>
      </c>
      <c r="R337" s="73">
        <f>R338</f>
        <v>0</v>
      </c>
      <c r="S337" s="74">
        <f t="shared" si="61"/>
        <v>0</v>
      </c>
      <c r="T337" s="73">
        <f>T338</f>
        <v>0</v>
      </c>
      <c r="U337" s="74">
        <f t="shared" si="62"/>
        <v>0</v>
      </c>
      <c r="V337" s="74"/>
      <c r="W337" s="74">
        <f t="shared" si="63"/>
        <v>0</v>
      </c>
      <c r="X337" s="72">
        <f>X338</f>
        <v>0</v>
      </c>
      <c r="Y337" s="69">
        <f>Y338</f>
        <v>0</v>
      </c>
      <c r="Z337" s="69">
        <f t="shared" si="57"/>
        <v>0</v>
      </c>
      <c r="AA337" s="69">
        <f>AA338</f>
        <v>0</v>
      </c>
      <c r="AB337" s="65">
        <f t="shared" si="69"/>
        <v>0</v>
      </c>
      <c r="AC337" s="69">
        <f>AC338</f>
        <v>0</v>
      </c>
      <c r="AD337" s="65">
        <f t="shared" si="69"/>
        <v>0</v>
      </c>
      <c r="AE337" s="69">
        <f>AE338</f>
        <v>0</v>
      </c>
      <c r="AF337" s="65">
        <f t="shared" si="59"/>
        <v>0</v>
      </c>
      <c r="AG337" s="69">
        <f>AG338</f>
        <v>0</v>
      </c>
      <c r="AH337" s="65">
        <f t="shared" si="59"/>
        <v>0</v>
      </c>
    </row>
    <row r="338" spans="2:34" ht="141.75" hidden="1" x14ac:dyDescent="0.3">
      <c r="B338" s="11"/>
      <c r="C338" s="12" t="s">
        <v>402</v>
      </c>
      <c r="D338" s="12" t="s">
        <v>173</v>
      </c>
      <c r="E338" s="12"/>
      <c r="F338" s="72"/>
      <c r="G338" s="69">
        <f>G339</f>
        <v>0</v>
      </c>
      <c r="H338" s="69">
        <v>0</v>
      </c>
      <c r="I338" s="69">
        <f t="shared" si="58"/>
        <v>0</v>
      </c>
      <c r="J338" s="73">
        <v>0</v>
      </c>
      <c r="K338" s="73">
        <f t="shared" si="64"/>
        <v>0</v>
      </c>
      <c r="L338" s="73">
        <v>0</v>
      </c>
      <c r="M338" s="74">
        <f t="shared" ref="M338:M384" si="70">K338+L338</f>
        <v>0</v>
      </c>
      <c r="N338" s="73">
        <v>0</v>
      </c>
      <c r="O338" s="74">
        <f t="shared" si="68"/>
        <v>0</v>
      </c>
      <c r="P338" s="73">
        <v>0</v>
      </c>
      <c r="Q338" s="74">
        <f t="shared" si="60"/>
        <v>0</v>
      </c>
      <c r="R338" s="73">
        <v>0</v>
      </c>
      <c r="S338" s="74">
        <f t="shared" si="61"/>
        <v>0</v>
      </c>
      <c r="T338" s="73">
        <v>0</v>
      </c>
      <c r="U338" s="74">
        <f t="shared" si="62"/>
        <v>0</v>
      </c>
      <c r="V338" s="74"/>
      <c r="W338" s="74">
        <f t="shared" si="63"/>
        <v>0</v>
      </c>
      <c r="X338" s="72"/>
      <c r="Y338" s="69">
        <v>0</v>
      </c>
      <c r="Z338" s="69">
        <f t="shared" si="57"/>
        <v>0</v>
      </c>
      <c r="AA338" s="69">
        <v>0</v>
      </c>
      <c r="AB338" s="65">
        <f t="shared" si="69"/>
        <v>0</v>
      </c>
      <c r="AC338" s="69">
        <v>0</v>
      </c>
      <c r="AD338" s="65">
        <f t="shared" si="69"/>
        <v>0</v>
      </c>
      <c r="AE338" s="69">
        <v>0</v>
      </c>
      <c r="AF338" s="65">
        <f t="shared" si="59"/>
        <v>0</v>
      </c>
      <c r="AG338" s="69">
        <v>0</v>
      </c>
      <c r="AH338" s="65">
        <f t="shared" si="59"/>
        <v>0</v>
      </c>
    </row>
    <row r="339" spans="2:34" ht="81" hidden="1" x14ac:dyDescent="0.3">
      <c r="B339" s="11"/>
      <c r="C339" s="12" t="s">
        <v>21</v>
      </c>
      <c r="D339" s="12" t="s">
        <v>173</v>
      </c>
      <c r="E339" s="12">
        <v>600</v>
      </c>
      <c r="F339" s="72">
        <v>1</v>
      </c>
      <c r="G339" s="69"/>
      <c r="H339" s="69">
        <f>H342</f>
        <v>0</v>
      </c>
      <c r="I339" s="69">
        <f t="shared" si="58"/>
        <v>0</v>
      </c>
      <c r="J339" s="73">
        <f>J342</f>
        <v>0</v>
      </c>
      <c r="K339" s="73">
        <f t="shared" si="64"/>
        <v>0</v>
      </c>
      <c r="L339" s="73">
        <f>L342</f>
        <v>0</v>
      </c>
      <c r="M339" s="74">
        <f t="shared" si="70"/>
        <v>0</v>
      </c>
      <c r="N339" s="73">
        <f>N342</f>
        <v>0</v>
      </c>
      <c r="O339" s="74">
        <f t="shared" si="68"/>
        <v>0</v>
      </c>
      <c r="P339" s="73">
        <f>P342</f>
        <v>0</v>
      </c>
      <c r="Q339" s="74">
        <f t="shared" si="60"/>
        <v>0</v>
      </c>
      <c r="R339" s="73">
        <f>R342</f>
        <v>0</v>
      </c>
      <c r="S339" s="74">
        <f t="shared" si="61"/>
        <v>0</v>
      </c>
      <c r="T339" s="73">
        <f>T342</f>
        <v>0</v>
      </c>
      <c r="U339" s="74">
        <f t="shared" si="62"/>
        <v>0</v>
      </c>
      <c r="V339" s="74"/>
      <c r="W339" s="74">
        <f t="shared" si="63"/>
        <v>0</v>
      </c>
      <c r="X339" s="72">
        <f>X342</f>
        <v>0</v>
      </c>
      <c r="Y339" s="69">
        <f>Y342</f>
        <v>0</v>
      </c>
      <c r="Z339" s="69">
        <f t="shared" si="57"/>
        <v>0</v>
      </c>
      <c r="AA339" s="69">
        <f>AA342</f>
        <v>22.5</v>
      </c>
      <c r="AB339" s="65">
        <f t="shared" si="69"/>
        <v>22.5</v>
      </c>
      <c r="AC339" s="69">
        <f>AC342</f>
        <v>0</v>
      </c>
      <c r="AD339" s="65">
        <f t="shared" si="69"/>
        <v>22.5</v>
      </c>
      <c r="AE339" s="69">
        <f>AE342</f>
        <v>0</v>
      </c>
      <c r="AF339" s="65">
        <f t="shared" si="59"/>
        <v>22.5</v>
      </c>
      <c r="AG339" s="69">
        <f>AG342</f>
        <v>0</v>
      </c>
      <c r="AH339" s="65">
        <f t="shared" si="59"/>
        <v>22.5</v>
      </c>
    </row>
    <row r="340" spans="2:34" ht="121.5" x14ac:dyDescent="0.3">
      <c r="B340" s="11"/>
      <c r="C340" s="46" t="s">
        <v>553</v>
      </c>
      <c r="D340" s="12" t="s">
        <v>574</v>
      </c>
      <c r="E340" s="12"/>
      <c r="F340" s="72"/>
      <c r="G340" s="69"/>
      <c r="H340" s="69"/>
      <c r="I340" s="69"/>
      <c r="J340" s="73"/>
      <c r="K340" s="73"/>
      <c r="L340" s="73"/>
      <c r="M340" s="74"/>
      <c r="N340" s="73"/>
      <c r="O340" s="74"/>
      <c r="P340" s="73"/>
      <c r="Q340" s="74"/>
      <c r="R340" s="73"/>
      <c r="S340" s="74"/>
      <c r="T340" s="73"/>
      <c r="U340" s="74"/>
      <c r="V340" s="74"/>
      <c r="W340" s="74"/>
      <c r="X340" s="72"/>
      <c r="Y340" s="69"/>
      <c r="Z340" s="69">
        <v>0</v>
      </c>
      <c r="AA340" s="69">
        <f>AA341</f>
        <v>2</v>
      </c>
      <c r="AB340" s="65">
        <f t="shared" si="69"/>
        <v>2</v>
      </c>
      <c r="AC340" s="69">
        <f>AC341</f>
        <v>0</v>
      </c>
      <c r="AD340" s="65">
        <f t="shared" si="69"/>
        <v>2</v>
      </c>
      <c r="AE340" s="69">
        <f>AE341</f>
        <v>0</v>
      </c>
      <c r="AF340" s="65">
        <f t="shared" si="59"/>
        <v>2</v>
      </c>
      <c r="AG340" s="69">
        <f>AG341</f>
        <v>0</v>
      </c>
      <c r="AH340" s="65">
        <f t="shared" si="59"/>
        <v>2</v>
      </c>
    </row>
    <row r="341" spans="2:34" ht="81" x14ac:dyDescent="0.3">
      <c r="B341" s="11"/>
      <c r="C341" s="46" t="s">
        <v>21</v>
      </c>
      <c r="D341" s="12" t="s">
        <v>574</v>
      </c>
      <c r="E341" s="12">
        <v>600</v>
      </c>
      <c r="F341" s="72"/>
      <c r="G341" s="69"/>
      <c r="H341" s="69"/>
      <c r="I341" s="69"/>
      <c r="J341" s="73"/>
      <c r="K341" s="73"/>
      <c r="L341" s="73"/>
      <c r="M341" s="74"/>
      <c r="N341" s="73"/>
      <c r="O341" s="74"/>
      <c r="P341" s="73"/>
      <c r="Q341" s="74"/>
      <c r="R341" s="73"/>
      <c r="S341" s="74"/>
      <c r="T341" s="73"/>
      <c r="U341" s="74"/>
      <c r="V341" s="74"/>
      <c r="W341" s="74"/>
      <c r="X341" s="72"/>
      <c r="Y341" s="69"/>
      <c r="Z341" s="69">
        <v>0</v>
      </c>
      <c r="AA341" s="69">
        <v>2</v>
      </c>
      <c r="AB341" s="65">
        <f t="shared" si="69"/>
        <v>2</v>
      </c>
      <c r="AC341" s="69"/>
      <c r="AD341" s="65">
        <f t="shared" si="69"/>
        <v>2</v>
      </c>
      <c r="AE341" s="69"/>
      <c r="AF341" s="65">
        <f t="shared" si="59"/>
        <v>2</v>
      </c>
      <c r="AG341" s="69"/>
      <c r="AH341" s="65">
        <f t="shared" si="59"/>
        <v>2</v>
      </c>
    </row>
    <row r="342" spans="2:34" ht="148.5" customHeight="1" x14ac:dyDescent="0.3">
      <c r="B342" s="11"/>
      <c r="C342" s="12" t="s">
        <v>180</v>
      </c>
      <c r="D342" s="12" t="s">
        <v>573</v>
      </c>
      <c r="E342" s="12"/>
      <c r="F342" s="72"/>
      <c r="G342" s="69">
        <f>G343</f>
        <v>0</v>
      </c>
      <c r="H342" s="69"/>
      <c r="I342" s="69">
        <f t="shared" si="58"/>
        <v>0</v>
      </c>
      <c r="J342" s="73">
        <v>0</v>
      </c>
      <c r="K342" s="73">
        <f t="shared" si="64"/>
        <v>0</v>
      </c>
      <c r="L342" s="73">
        <v>0</v>
      </c>
      <c r="M342" s="74">
        <f t="shared" si="70"/>
        <v>0</v>
      </c>
      <c r="N342" s="73"/>
      <c r="O342" s="74">
        <f t="shared" si="68"/>
        <v>0</v>
      </c>
      <c r="P342" s="73">
        <v>0</v>
      </c>
      <c r="Q342" s="74">
        <f t="shared" si="60"/>
        <v>0</v>
      </c>
      <c r="R342" s="73">
        <v>0</v>
      </c>
      <c r="S342" s="74">
        <f t="shared" si="61"/>
        <v>0</v>
      </c>
      <c r="T342" s="73">
        <v>0</v>
      </c>
      <c r="U342" s="74">
        <f t="shared" si="62"/>
        <v>0</v>
      </c>
      <c r="V342" s="74"/>
      <c r="W342" s="74">
        <f t="shared" si="63"/>
        <v>0</v>
      </c>
      <c r="X342" s="72">
        <v>0</v>
      </c>
      <c r="Y342" s="69"/>
      <c r="Z342" s="69">
        <f t="shared" ref="Z342:Z416" si="71">I342+Y342</f>
        <v>0</v>
      </c>
      <c r="AA342" s="69">
        <f>AA344</f>
        <v>22.5</v>
      </c>
      <c r="AB342" s="65">
        <f t="shared" si="69"/>
        <v>22.5</v>
      </c>
      <c r="AC342" s="69">
        <f>AC344</f>
        <v>0</v>
      </c>
      <c r="AD342" s="65">
        <f t="shared" si="69"/>
        <v>22.5</v>
      </c>
      <c r="AE342" s="69">
        <f>AE344</f>
        <v>0</v>
      </c>
      <c r="AF342" s="65">
        <f t="shared" si="59"/>
        <v>22.5</v>
      </c>
      <c r="AG342" s="69">
        <f>AG344</f>
        <v>0</v>
      </c>
      <c r="AH342" s="65">
        <f t="shared" si="59"/>
        <v>22.5</v>
      </c>
    </row>
    <row r="343" spans="2:34" ht="0.75" customHeight="1" x14ac:dyDescent="0.3">
      <c r="B343" s="11"/>
      <c r="C343" s="12" t="s">
        <v>21</v>
      </c>
      <c r="D343" s="12" t="s">
        <v>181</v>
      </c>
      <c r="E343" s="12">
        <v>600</v>
      </c>
      <c r="F343" s="72">
        <v>1</v>
      </c>
      <c r="G343" s="69">
        <v>0</v>
      </c>
      <c r="H343" s="69"/>
      <c r="I343" s="69">
        <f t="shared" si="58"/>
        <v>0</v>
      </c>
      <c r="J343" s="73"/>
      <c r="K343" s="73"/>
      <c r="L343" s="73"/>
      <c r="M343" s="74"/>
      <c r="N343" s="73">
        <f>N344</f>
        <v>0</v>
      </c>
      <c r="O343" s="78">
        <f>O344</f>
        <v>0</v>
      </c>
      <c r="P343" s="73"/>
      <c r="Q343" s="78">
        <f>Q344</f>
        <v>0</v>
      </c>
      <c r="R343" s="73"/>
      <c r="S343" s="78">
        <f>S344</f>
        <v>0</v>
      </c>
      <c r="T343" s="73">
        <f>T344</f>
        <v>0</v>
      </c>
      <c r="U343" s="78">
        <f>U344</f>
        <v>0</v>
      </c>
      <c r="V343" s="74">
        <f>V344</f>
        <v>0</v>
      </c>
      <c r="W343" s="78">
        <f>W344</f>
        <v>0</v>
      </c>
      <c r="X343" s="72"/>
      <c r="Y343" s="69"/>
      <c r="Z343" s="69">
        <f t="shared" si="71"/>
        <v>0</v>
      </c>
      <c r="AA343" s="69"/>
      <c r="AB343" s="65">
        <f t="shared" si="69"/>
        <v>0</v>
      </c>
      <c r="AC343" s="69"/>
      <c r="AD343" s="65">
        <f t="shared" si="69"/>
        <v>0</v>
      </c>
      <c r="AE343" s="69"/>
      <c r="AF343" s="65">
        <f t="shared" si="59"/>
        <v>0</v>
      </c>
      <c r="AG343" s="69"/>
      <c r="AH343" s="65">
        <f t="shared" si="59"/>
        <v>0</v>
      </c>
    </row>
    <row r="344" spans="2:34" ht="141.75" x14ac:dyDescent="0.3">
      <c r="B344" s="11"/>
      <c r="C344" s="12" t="s">
        <v>180</v>
      </c>
      <c r="D344" s="12" t="s">
        <v>572</v>
      </c>
      <c r="E344" s="12"/>
      <c r="F344" s="72"/>
      <c r="G344" s="69"/>
      <c r="H344" s="69"/>
      <c r="I344" s="69">
        <f t="shared" si="58"/>
        <v>0</v>
      </c>
      <c r="J344" s="73"/>
      <c r="K344" s="73"/>
      <c r="L344" s="73"/>
      <c r="M344" s="74"/>
      <c r="N344" s="73"/>
      <c r="O344" s="78">
        <f>N344+M344</f>
        <v>0</v>
      </c>
      <c r="P344" s="73"/>
      <c r="Q344" s="78">
        <f>P344+O344</f>
        <v>0</v>
      </c>
      <c r="R344" s="73"/>
      <c r="S344" s="78">
        <f>R344+Q344</f>
        <v>0</v>
      </c>
      <c r="T344" s="73"/>
      <c r="U344" s="78">
        <f>T344+S344</f>
        <v>0</v>
      </c>
      <c r="V344" s="74"/>
      <c r="W344" s="78">
        <f>V344+U344</f>
        <v>0</v>
      </c>
      <c r="X344" s="72"/>
      <c r="Y344" s="69"/>
      <c r="Z344" s="69">
        <f t="shared" si="71"/>
        <v>0</v>
      </c>
      <c r="AA344" s="69">
        <v>22.5</v>
      </c>
      <c r="AB344" s="65">
        <f t="shared" si="69"/>
        <v>22.5</v>
      </c>
      <c r="AC344" s="69"/>
      <c r="AD344" s="65">
        <f t="shared" si="69"/>
        <v>22.5</v>
      </c>
      <c r="AE344" s="69"/>
      <c r="AF344" s="65">
        <f t="shared" si="59"/>
        <v>22.5</v>
      </c>
      <c r="AG344" s="69"/>
      <c r="AH344" s="65">
        <f t="shared" si="59"/>
        <v>22.5</v>
      </c>
    </row>
    <row r="345" spans="2:34" ht="81" x14ac:dyDescent="0.3">
      <c r="B345" s="11"/>
      <c r="C345" s="12" t="s">
        <v>21</v>
      </c>
      <c r="D345" s="147" t="s">
        <v>572</v>
      </c>
      <c r="E345" s="12">
        <v>600</v>
      </c>
      <c r="F345" s="72"/>
      <c r="G345" s="69"/>
      <c r="H345" s="69">
        <f>H348+H350+H352+H354+H356</f>
        <v>0</v>
      </c>
      <c r="I345" s="69">
        <f t="shared" si="58"/>
        <v>0</v>
      </c>
      <c r="J345" s="73">
        <f>J348+J350+J352+J354+J356</f>
        <v>0</v>
      </c>
      <c r="K345" s="73">
        <f t="shared" si="64"/>
        <v>0</v>
      </c>
      <c r="L345" s="73">
        <f>L348+L350+L352+L354+L356</f>
        <v>0</v>
      </c>
      <c r="M345" s="74">
        <f t="shared" si="70"/>
        <v>0</v>
      </c>
      <c r="N345" s="73">
        <f>N348+N350+N352+N354+N356</f>
        <v>0</v>
      </c>
      <c r="O345" s="74">
        <f t="shared" si="68"/>
        <v>0</v>
      </c>
      <c r="P345" s="73">
        <f>P348+P350+P352+P354+P356</f>
        <v>0</v>
      </c>
      <c r="Q345" s="74">
        <f t="shared" si="60"/>
        <v>0</v>
      </c>
      <c r="R345" s="73">
        <f>R348+R350+R352+R354+R356</f>
        <v>0</v>
      </c>
      <c r="S345" s="74">
        <f t="shared" si="61"/>
        <v>0</v>
      </c>
      <c r="T345" s="73">
        <f>T348+T350+T354</f>
        <v>0</v>
      </c>
      <c r="U345" s="74">
        <f t="shared" si="62"/>
        <v>0</v>
      </c>
      <c r="V345" s="74"/>
      <c r="W345" s="74">
        <f t="shared" si="63"/>
        <v>0</v>
      </c>
      <c r="X345" s="72">
        <f>X348+X350+X352+X354</f>
        <v>0</v>
      </c>
      <c r="Y345" s="69">
        <v>0</v>
      </c>
      <c r="Z345" s="69">
        <f t="shared" si="71"/>
        <v>0</v>
      </c>
      <c r="AA345" s="69">
        <v>22.5</v>
      </c>
      <c r="AB345" s="65">
        <f t="shared" si="69"/>
        <v>22.5</v>
      </c>
      <c r="AC345" s="69"/>
      <c r="AD345" s="65">
        <f t="shared" si="69"/>
        <v>22.5</v>
      </c>
      <c r="AE345" s="69"/>
      <c r="AF345" s="65">
        <f t="shared" si="59"/>
        <v>22.5</v>
      </c>
      <c r="AG345" s="69"/>
      <c r="AH345" s="65">
        <f t="shared" si="59"/>
        <v>22.5</v>
      </c>
    </row>
    <row r="346" spans="2:34" ht="121.5" x14ac:dyDescent="0.3">
      <c r="B346" s="11"/>
      <c r="C346" s="46" t="s">
        <v>167</v>
      </c>
      <c r="D346" s="106" t="s">
        <v>541</v>
      </c>
      <c r="E346" s="106"/>
      <c r="F346" s="72"/>
      <c r="G346" s="69"/>
      <c r="H346" s="69"/>
      <c r="I346" s="69">
        <f>I347</f>
        <v>0</v>
      </c>
      <c r="J346" s="73"/>
      <c r="K346" s="73"/>
      <c r="L346" s="73"/>
      <c r="M346" s="74"/>
      <c r="N346" s="73"/>
      <c r="O346" s="74"/>
      <c r="P346" s="73"/>
      <c r="Q346" s="74"/>
      <c r="R346" s="73"/>
      <c r="S346" s="74"/>
      <c r="T346" s="73"/>
      <c r="U346" s="74"/>
      <c r="V346" s="74"/>
      <c r="W346" s="74"/>
      <c r="X346" s="72"/>
      <c r="Y346" s="69">
        <f>Y347</f>
        <v>216.28399999999999</v>
      </c>
      <c r="Z346" s="69">
        <f t="shared" si="71"/>
        <v>216.28399999999999</v>
      </c>
      <c r="AA346" s="69">
        <f>AA347</f>
        <v>0</v>
      </c>
      <c r="AB346" s="65">
        <f t="shared" si="69"/>
        <v>216.28399999999999</v>
      </c>
      <c r="AC346" s="69">
        <f>AC347</f>
        <v>0</v>
      </c>
      <c r="AD346" s="65">
        <f t="shared" si="69"/>
        <v>216.28399999999999</v>
      </c>
      <c r="AE346" s="69">
        <f>AE347</f>
        <v>216.28399999999999</v>
      </c>
      <c r="AF346" s="65">
        <f t="shared" si="59"/>
        <v>432.56799999999998</v>
      </c>
      <c r="AG346" s="69">
        <f>AG347</f>
        <v>0</v>
      </c>
      <c r="AH346" s="65">
        <f t="shared" si="59"/>
        <v>432.56799999999998</v>
      </c>
    </row>
    <row r="347" spans="2:34" ht="81" x14ac:dyDescent="0.3">
      <c r="B347" s="11"/>
      <c r="C347" s="46" t="s">
        <v>21</v>
      </c>
      <c r="D347" s="106" t="s">
        <v>541</v>
      </c>
      <c r="E347" s="106" t="s">
        <v>536</v>
      </c>
      <c r="F347" s="72"/>
      <c r="G347" s="69"/>
      <c r="H347" s="69"/>
      <c r="I347" s="69">
        <v>0</v>
      </c>
      <c r="J347" s="73"/>
      <c r="K347" s="73"/>
      <c r="L347" s="73"/>
      <c r="M347" s="74"/>
      <c r="N347" s="73"/>
      <c r="O347" s="74"/>
      <c r="P347" s="73"/>
      <c r="Q347" s="74"/>
      <c r="R347" s="73"/>
      <c r="S347" s="74"/>
      <c r="T347" s="73"/>
      <c r="U347" s="74"/>
      <c r="V347" s="74"/>
      <c r="W347" s="74"/>
      <c r="X347" s="72"/>
      <c r="Y347" s="69">
        <v>216.28399999999999</v>
      </c>
      <c r="Z347" s="69">
        <f t="shared" ref="Z347" si="72">I347+Y347</f>
        <v>216.28399999999999</v>
      </c>
      <c r="AA347" s="69">
        <v>0</v>
      </c>
      <c r="AB347" s="65">
        <f t="shared" si="69"/>
        <v>216.28399999999999</v>
      </c>
      <c r="AC347" s="69">
        <v>0</v>
      </c>
      <c r="AD347" s="65">
        <f t="shared" si="69"/>
        <v>216.28399999999999</v>
      </c>
      <c r="AE347" s="69">
        <v>216.28399999999999</v>
      </c>
      <c r="AF347" s="65">
        <f t="shared" si="59"/>
        <v>432.56799999999998</v>
      </c>
      <c r="AG347" s="69"/>
      <c r="AH347" s="65">
        <f t="shared" si="59"/>
        <v>432.56799999999998</v>
      </c>
    </row>
    <row r="348" spans="2:34" ht="39" customHeight="1" x14ac:dyDescent="0.3">
      <c r="B348" s="11"/>
      <c r="C348" s="12" t="s">
        <v>401</v>
      </c>
      <c r="D348" s="12" t="s">
        <v>182</v>
      </c>
      <c r="E348" s="12"/>
      <c r="F348" s="72"/>
      <c r="G348" s="69">
        <f>G349+G351+G353+G355</f>
        <v>1829.6</v>
      </c>
      <c r="H348" s="69">
        <f>H349</f>
        <v>0</v>
      </c>
      <c r="I348" s="69">
        <f t="shared" si="58"/>
        <v>1829.6</v>
      </c>
      <c r="J348" s="73">
        <f>J349</f>
        <v>0</v>
      </c>
      <c r="K348" s="73">
        <f t="shared" si="64"/>
        <v>1829.6</v>
      </c>
      <c r="L348" s="73">
        <f>L349</f>
        <v>0</v>
      </c>
      <c r="M348" s="74">
        <f t="shared" si="70"/>
        <v>1829.6</v>
      </c>
      <c r="N348" s="73">
        <f>N349</f>
        <v>0</v>
      </c>
      <c r="O348" s="74">
        <f t="shared" si="68"/>
        <v>1829.6</v>
      </c>
      <c r="P348" s="73">
        <f>P349</f>
        <v>0</v>
      </c>
      <c r="Q348" s="74">
        <f t="shared" si="60"/>
        <v>1829.6</v>
      </c>
      <c r="R348" s="73">
        <f>R349</f>
        <v>0</v>
      </c>
      <c r="S348" s="74">
        <f t="shared" si="61"/>
        <v>1829.6</v>
      </c>
      <c r="T348" s="73">
        <f>T349</f>
        <v>0</v>
      </c>
      <c r="U348" s="74">
        <f t="shared" si="62"/>
        <v>1829.6</v>
      </c>
      <c r="V348" s="74"/>
      <c r="W348" s="74">
        <f t="shared" si="63"/>
        <v>1829.6</v>
      </c>
      <c r="X348" s="72">
        <f>X349</f>
        <v>0</v>
      </c>
      <c r="Y348" s="69">
        <f>Y355+Y360</f>
        <v>97.731999999999999</v>
      </c>
      <c r="Z348" s="69">
        <f t="shared" si="71"/>
        <v>1927.3319999999999</v>
      </c>
      <c r="AA348" s="69">
        <f>AA355+AA360</f>
        <v>0</v>
      </c>
      <c r="AB348" s="65">
        <f t="shared" si="69"/>
        <v>1927.3319999999999</v>
      </c>
      <c r="AC348" s="69">
        <f>AC355+AC360</f>
        <v>0</v>
      </c>
      <c r="AD348" s="65">
        <f t="shared" si="69"/>
        <v>1927.3319999999999</v>
      </c>
      <c r="AE348" s="69">
        <f>AE355+AE360</f>
        <v>97.731999999999999</v>
      </c>
      <c r="AF348" s="65">
        <f t="shared" ref="AF348:AH413" si="73">AD348+AE348</f>
        <v>2025.0639999999999</v>
      </c>
      <c r="AG348" s="69">
        <f>AG355+AG360</f>
        <v>0</v>
      </c>
      <c r="AH348" s="65">
        <f t="shared" si="73"/>
        <v>2025.0639999999999</v>
      </c>
    </row>
    <row r="349" spans="2:34" ht="141.75" hidden="1" x14ac:dyDescent="0.3">
      <c r="B349" s="11"/>
      <c r="C349" s="12" t="s">
        <v>402</v>
      </c>
      <c r="D349" s="12" t="s">
        <v>183</v>
      </c>
      <c r="E349" s="12"/>
      <c r="F349" s="72"/>
      <c r="G349" s="69">
        <f>G350</f>
        <v>0</v>
      </c>
      <c r="H349" s="69">
        <v>0</v>
      </c>
      <c r="I349" s="69">
        <f t="shared" si="58"/>
        <v>0</v>
      </c>
      <c r="J349" s="73">
        <v>0</v>
      </c>
      <c r="K349" s="73">
        <f t="shared" si="64"/>
        <v>0</v>
      </c>
      <c r="L349" s="73">
        <v>0</v>
      </c>
      <c r="M349" s="74">
        <f t="shared" si="70"/>
        <v>0</v>
      </c>
      <c r="N349" s="73">
        <v>0</v>
      </c>
      <c r="O349" s="74">
        <f t="shared" si="68"/>
        <v>0</v>
      </c>
      <c r="P349" s="73">
        <v>0</v>
      </c>
      <c r="Q349" s="74">
        <f t="shared" si="60"/>
        <v>0</v>
      </c>
      <c r="R349" s="73">
        <v>0</v>
      </c>
      <c r="S349" s="74">
        <f t="shared" si="61"/>
        <v>0</v>
      </c>
      <c r="T349" s="73">
        <v>0</v>
      </c>
      <c r="U349" s="74">
        <f t="shared" si="62"/>
        <v>0</v>
      </c>
      <c r="V349" s="74"/>
      <c r="W349" s="74">
        <f t="shared" si="63"/>
        <v>0</v>
      </c>
      <c r="X349" s="72">
        <v>0</v>
      </c>
      <c r="Y349" s="69">
        <v>0</v>
      </c>
      <c r="Z349" s="69">
        <f t="shared" si="71"/>
        <v>0</v>
      </c>
      <c r="AA349" s="69">
        <v>0</v>
      </c>
      <c r="AB349" s="65">
        <f t="shared" si="69"/>
        <v>0</v>
      </c>
      <c r="AC349" s="69">
        <v>0</v>
      </c>
      <c r="AD349" s="65">
        <f t="shared" si="69"/>
        <v>0</v>
      </c>
      <c r="AE349" s="69">
        <v>0</v>
      </c>
      <c r="AF349" s="65">
        <f t="shared" si="73"/>
        <v>0</v>
      </c>
      <c r="AG349" s="69">
        <v>0</v>
      </c>
      <c r="AH349" s="65">
        <f t="shared" si="73"/>
        <v>0</v>
      </c>
    </row>
    <row r="350" spans="2:34" ht="182.25" hidden="1" x14ac:dyDescent="0.3">
      <c r="B350" s="11"/>
      <c r="C350" s="12" t="s">
        <v>115</v>
      </c>
      <c r="D350" s="12" t="s">
        <v>183</v>
      </c>
      <c r="E350" s="12">
        <v>100</v>
      </c>
      <c r="F350" s="72">
        <v>4</v>
      </c>
      <c r="G350" s="69">
        <v>0</v>
      </c>
      <c r="H350" s="69">
        <f>H351</f>
        <v>0</v>
      </c>
      <c r="I350" s="69">
        <f t="shared" si="58"/>
        <v>0</v>
      </c>
      <c r="J350" s="73">
        <f>J351</f>
        <v>0</v>
      </c>
      <c r="K350" s="73">
        <f t="shared" si="64"/>
        <v>0</v>
      </c>
      <c r="L350" s="73">
        <f>L351</f>
        <v>0</v>
      </c>
      <c r="M350" s="74">
        <f t="shared" si="70"/>
        <v>0</v>
      </c>
      <c r="N350" s="73">
        <f>N351</f>
        <v>0</v>
      </c>
      <c r="O350" s="74">
        <f t="shared" si="68"/>
        <v>0</v>
      </c>
      <c r="P350" s="73">
        <f>P351</f>
        <v>0</v>
      </c>
      <c r="Q350" s="74">
        <f t="shared" si="60"/>
        <v>0</v>
      </c>
      <c r="R350" s="73">
        <f>R351</f>
        <v>0</v>
      </c>
      <c r="S350" s="74">
        <f t="shared" si="61"/>
        <v>0</v>
      </c>
      <c r="T350" s="73">
        <f>T351</f>
        <v>0</v>
      </c>
      <c r="U350" s="74">
        <f t="shared" si="62"/>
        <v>0</v>
      </c>
      <c r="V350" s="74"/>
      <c r="W350" s="74">
        <f t="shared" si="63"/>
        <v>0</v>
      </c>
      <c r="X350" s="72">
        <f>X351</f>
        <v>0</v>
      </c>
      <c r="Y350" s="69">
        <f>Y351</f>
        <v>0</v>
      </c>
      <c r="Z350" s="69">
        <f t="shared" si="71"/>
        <v>0</v>
      </c>
      <c r="AA350" s="69">
        <f>AA351</f>
        <v>0</v>
      </c>
      <c r="AB350" s="65">
        <f t="shared" si="69"/>
        <v>0</v>
      </c>
      <c r="AC350" s="69">
        <f>AC351</f>
        <v>0</v>
      </c>
      <c r="AD350" s="65">
        <f t="shared" si="69"/>
        <v>0</v>
      </c>
      <c r="AE350" s="69">
        <f>AE351</f>
        <v>0</v>
      </c>
      <c r="AF350" s="65">
        <f t="shared" si="73"/>
        <v>0</v>
      </c>
      <c r="AG350" s="69">
        <f>AG351</f>
        <v>0</v>
      </c>
      <c r="AH350" s="65">
        <f t="shared" si="73"/>
        <v>0</v>
      </c>
    </row>
    <row r="351" spans="2:34" ht="141.75" hidden="1" x14ac:dyDescent="0.3">
      <c r="B351" s="11"/>
      <c r="C351" s="12" t="s">
        <v>178</v>
      </c>
      <c r="D351" s="12" t="s">
        <v>184</v>
      </c>
      <c r="E351" s="12"/>
      <c r="F351" s="72"/>
      <c r="G351" s="69">
        <f>G352</f>
        <v>0</v>
      </c>
      <c r="H351" s="69">
        <v>0</v>
      </c>
      <c r="I351" s="69">
        <f t="shared" si="58"/>
        <v>0</v>
      </c>
      <c r="J351" s="73">
        <v>0</v>
      </c>
      <c r="K351" s="73">
        <f t="shared" si="64"/>
        <v>0</v>
      </c>
      <c r="L351" s="73">
        <v>0</v>
      </c>
      <c r="M351" s="74">
        <f t="shared" si="70"/>
        <v>0</v>
      </c>
      <c r="N351" s="73">
        <v>0</v>
      </c>
      <c r="O351" s="74">
        <f t="shared" ref="O351:O391" si="74">M351+N351</f>
        <v>0</v>
      </c>
      <c r="P351" s="73">
        <v>0</v>
      </c>
      <c r="Q351" s="74">
        <f t="shared" si="60"/>
        <v>0</v>
      </c>
      <c r="R351" s="73">
        <v>0</v>
      </c>
      <c r="S351" s="74">
        <f t="shared" si="61"/>
        <v>0</v>
      </c>
      <c r="T351" s="73">
        <v>0</v>
      </c>
      <c r="U351" s="74">
        <f t="shared" si="62"/>
        <v>0</v>
      </c>
      <c r="V351" s="74"/>
      <c r="W351" s="74">
        <f t="shared" si="63"/>
        <v>0</v>
      </c>
      <c r="X351" s="72"/>
      <c r="Y351" s="69">
        <v>0</v>
      </c>
      <c r="Z351" s="69">
        <f t="shared" si="71"/>
        <v>0</v>
      </c>
      <c r="AA351" s="69">
        <v>0</v>
      </c>
      <c r="AB351" s="65">
        <f t="shared" si="69"/>
        <v>0</v>
      </c>
      <c r="AC351" s="69">
        <v>0</v>
      </c>
      <c r="AD351" s="65">
        <f t="shared" si="69"/>
        <v>0</v>
      </c>
      <c r="AE351" s="69">
        <v>0</v>
      </c>
      <c r="AF351" s="65">
        <f t="shared" si="73"/>
        <v>0</v>
      </c>
      <c r="AG351" s="69">
        <v>0</v>
      </c>
      <c r="AH351" s="65">
        <f t="shared" si="73"/>
        <v>0</v>
      </c>
    </row>
    <row r="352" spans="2:34" ht="182.25" hidden="1" x14ac:dyDescent="0.3">
      <c r="B352" s="11"/>
      <c r="C352" s="12" t="s">
        <v>115</v>
      </c>
      <c r="D352" s="12" t="s">
        <v>184</v>
      </c>
      <c r="E352" s="12">
        <v>100</v>
      </c>
      <c r="F352" s="72">
        <v>4</v>
      </c>
      <c r="G352" s="69"/>
      <c r="H352" s="69">
        <f>H353</f>
        <v>0</v>
      </c>
      <c r="I352" s="69">
        <f t="shared" si="58"/>
        <v>0</v>
      </c>
      <c r="J352" s="73">
        <f>J353</f>
        <v>0</v>
      </c>
      <c r="K352" s="73">
        <f t="shared" si="64"/>
        <v>0</v>
      </c>
      <c r="L352" s="73">
        <f>L353</f>
        <v>0</v>
      </c>
      <c r="M352" s="74">
        <f t="shared" si="70"/>
        <v>0</v>
      </c>
      <c r="N352" s="73">
        <f>N353</f>
        <v>0</v>
      </c>
      <c r="O352" s="74">
        <f t="shared" si="74"/>
        <v>0</v>
      </c>
      <c r="P352" s="73">
        <f>P353</f>
        <v>0</v>
      </c>
      <c r="Q352" s="74">
        <f t="shared" si="60"/>
        <v>0</v>
      </c>
      <c r="R352" s="73">
        <f>R353</f>
        <v>0</v>
      </c>
      <c r="S352" s="74">
        <f t="shared" si="61"/>
        <v>0</v>
      </c>
      <c r="T352" s="73">
        <f>T353</f>
        <v>0</v>
      </c>
      <c r="U352" s="74">
        <f t="shared" si="62"/>
        <v>0</v>
      </c>
      <c r="V352" s="74"/>
      <c r="W352" s="74">
        <f t="shared" si="63"/>
        <v>0</v>
      </c>
      <c r="X352" s="72">
        <f>X353</f>
        <v>0</v>
      </c>
      <c r="Y352" s="69">
        <f>Y353</f>
        <v>0</v>
      </c>
      <c r="Z352" s="69">
        <f t="shared" si="71"/>
        <v>0</v>
      </c>
      <c r="AA352" s="69">
        <f>AA353</f>
        <v>0</v>
      </c>
      <c r="AB352" s="65">
        <f t="shared" si="69"/>
        <v>0</v>
      </c>
      <c r="AC352" s="69">
        <f>AC353</f>
        <v>0</v>
      </c>
      <c r="AD352" s="65">
        <f t="shared" si="69"/>
        <v>0</v>
      </c>
      <c r="AE352" s="69">
        <f>AE353</f>
        <v>0</v>
      </c>
      <c r="AF352" s="65">
        <f t="shared" si="73"/>
        <v>0</v>
      </c>
      <c r="AG352" s="69">
        <f>AG353</f>
        <v>0</v>
      </c>
      <c r="AH352" s="65">
        <f t="shared" si="73"/>
        <v>0</v>
      </c>
    </row>
    <row r="353" spans="2:35" ht="141.75" hidden="1" x14ac:dyDescent="0.3">
      <c r="B353" s="11"/>
      <c r="C353" s="12" t="s">
        <v>185</v>
      </c>
      <c r="D353" s="12" t="s">
        <v>184</v>
      </c>
      <c r="E353" s="12"/>
      <c r="F353" s="72"/>
      <c r="G353" s="69">
        <f>G354</f>
        <v>0</v>
      </c>
      <c r="H353" s="69">
        <v>0</v>
      </c>
      <c r="I353" s="69">
        <f t="shared" si="58"/>
        <v>0</v>
      </c>
      <c r="J353" s="73">
        <v>0</v>
      </c>
      <c r="K353" s="73">
        <f t="shared" si="64"/>
        <v>0</v>
      </c>
      <c r="L353" s="73">
        <v>0</v>
      </c>
      <c r="M353" s="74">
        <f t="shared" si="70"/>
        <v>0</v>
      </c>
      <c r="N353" s="73">
        <v>0</v>
      </c>
      <c r="O353" s="74">
        <f t="shared" si="74"/>
        <v>0</v>
      </c>
      <c r="P353" s="73">
        <v>0</v>
      </c>
      <c r="Q353" s="74">
        <f t="shared" si="60"/>
        <v>0</v>
      </c>
      <c r="R353" s="73">
        <v>0</v>
      </c>
      <c r="S353" s="74">
        <f t="shared" si="61"/>
        <v>0</v>
      </c>
      <c r="T353" s="73">
        <v>0</v>
      </c>
      <c r="U353" s="74">
        <f t="shared" si="62"/>
        <v>0</v>
      </c>
      <c r="V353" s="74"/>
      <c r="W353" s="74">
        <f t="shared" si="63"/>
        <v>0</v>
      </c>
      <c r="X353" s="72"/>
      <c r="Y353" s="69">
        <v>0</v>
      </c>
      <c r="Z353" s="69">
        <f t="shared" si="71"/>
        <v>0</v>
      </c>
      <c r="AA353" s="69">
        <v>0</v>
      </c>
      <c r="AB353" s="65">
        <f t="shared" si="69"/>
        <v>0</v>
      </c>
      <c r="AC353" s="69">
        <v>0</v>
      </c>
      <c r="AD353" s="65">
        <f t="shared" si="69"/>
        <v>0</v>
      </c>
      <c r="AE353" s="69">
        <v>0</v>
      </c>
      <c r="AF353" s="65">
        <f t="shared" si="73"/>
        <v>0</v>
      </c>
      <c r="AG353" s="69">
        <v>0</v>
      </c>
      <c r="AH353" s="65">
        <f t="shared" si="73"/>
        <v>0</v>
      </c>
    </row>
    <row r="354" spans="2:35" ht="0.75" customHeight="1" x14ac:dyDescent="0.3">
      <c r="B354" s="11"/>
      <c r="C354" s="12" t="s">
        <v>115</v>
      </c>
      <c r="D354" s="12" t="s">
        <v>184</v>
      </c>
      <c r="E354" s="12">
        <v>100</v>
      </c>
      <c r="F354" s="72">
        <v>4</v>
      </c>
      <c r="G354" s="69"/>
      <c r="H354" s="69">
        <f>H355+H356+H357</f>
        <v>0</v>
      </c>
      <c r="I354" s="69">
        <f t="shared" ref="I354:I429" si="75">G354+H354</f>
        <v>0</v>
      </c>
      <c r="J354" s="73">
        <f>J355+J356+J357</f>
        <v>0</v>
      </c>
      <c r="K354" s="73">
        <f t="shared" si="64"/>
        <v>0</v>
      </c>
      <c r="L354" s="73">
        <f>L355+L356+L357</f>
        <v>0</v>
      </c>
      <c r="M354" s="74">
        <f t="shared" si="70"/>
        <v>0</v>
      </c>
      <c r="N354" s="73">
        <f>N355+N356+N357</f>
        <v>0</v>
      </c>
      <c r="O354" s="74">
        <f t="shared" si="74"/>
        <v>0</v>
      </c>
      <c r="P354" s="73">
        <f>P355+P356+P357</f>
        <v>0</v>
      </c>
      <c r="Q354" s="74">
        <f t="shared" si="60"/>
        <v>0</v>
      </c>
      <c r="R354" s="73">
        <f>R355+R356+R357</f>
        <v>0</v>
      </c>
      <c r="S354" s="74">
        <f t="shared" si="61"/>
        <v>0</v>
      </c>
      <c r="T354" s="73">
        <f>T355+T356+T357</f>
        <v>0</v>
      </c>
      <c r="U354" s="74">
        <f t="shared" si="62"/>
        <v>0</v>
      </c>
      <c r="V354" s="74"/>
      <c r="W354" s="74">
        <f t="shared" si="63"/>
        <v>0</v>
      </c>
      <c r="X354" s="72">
        <f>X355+X356+X357</f>
        <v>0</v>
      </c>
      <c r="Y354" s="69">
        <f>Y355+Y356+Y357</f>
        <v>-37</v>
      </c>
      <c r="Z354" s="69">
        <f t="shared" si="71"/>
        <v>-37</v>
      </c>
      <c r="AA354" s="69">
        <f>AA355+AA356+AA357</f>
        <v>37</v>
      </c>
      <c r="AB354" s="65">
        <f t="shared" si="69"/>
        <v>0</v>
      </c>
      <c r="AC354" s="69">
        <f>AC355+AC356+AC357</f>
        <v>0</v>
      </c>
      <c r="AD354" s="65">
        <f t="shared" si="69"/>
        <v>0</v>
      </c>
      <c r="AE354" s="69">
        <f>AE355+AE356+AE357</f>
        <v>0</v>
      </c>
      <c r="AF354" s="65">
        <f t="shared" si="73"/>
        <v>0</v>
      </c>
      <c r="AG354" s="69">
        <f>AG355+AG356+AG357</f>
        <v>0</v>
      </c>
      <c r="AH354" s="65">
        <f t="shared" si="73"/>
        <v>0</v>
      </c>
    </row>
    <row r="355" spans="2:35" ht="60.75" x14ac:dyDescent="0.3">
      <c r="B355" s="11"/>
      <c r="C355" s="12" t="s">
        <v>120</v>
      </c>
      <c r="D355" s="12" t="s">
        <v>186</v>
      </c>
      <c r="E355" s="12"/>
      <c r="F355" s="72"/>
      <c r="G355" s="69">
        <f>G356+G357+G359</f>
        <v>1829.6</v>
      </c>
      <c r="H355" s="69"/>
      <c r="I355" s="69">
        <f t="shared" si="75"/>
        <v>1829.6</v>
      </c>
      <c r="J355" s="73">
        <v>0</v>
      </c>
      <c r="K355" s="73">
        <f t="shared" si="64"/>
        <v>1829.6</v>
      </c>
      <c r="L355" s="73">
        <v>0</v>
      </c>
      <c r="M355" s="74">
        <f t="shared" si="70"/>
        <v>1829.6</v>
      </c>
      <c r="N355" s="73">
        <v>0</v>
      </c>
      <c r="O355" s="74">
        <f t="shared" si="74"/>
        <v>1829.6</v>
      </c>
      <c r="P355" s="73">
        <v>0</v>
      </c>
      <c r="Q355" s="74">
        <f t="shared" si="60"/>
        <v>1829.6</v>
      </c>
      <c r="R355" s="73">
        <v>0</v>
      </c>
      <c r="S355" s="74">
        <f t="shared" si="61"/>
        <v>1829.6</v>
      </c>
      <c r="T355" s="73">
        <v>0</v>
      </c>
      <c r="U355" s="74">
        <f t="shared" si="62"/>
        <v>1829.6</v>
      </c>
      <c r="V355" s="74"/>
      <c r="W355" s="74">
        <f t="shared" si="63"/>
        <v>1829.6</v>
      </c>
      <c r="X355" s="72"/>
      <c r="Y355" s="69">
        <f>Y356+Y357+Y358+Y359</f>
        <v>0</v>
      </c>
      <c r="Z355" s="69">
        <f t="shared" si="71"/>
        <v>1829.6</v>
      </c>
      <c r="AA355" s="69">
        <f>AA356+AA357+AA358+AA359</f>
        <v>0</v>
      </c>
      <c r="AB355" s="65">
        <f t="shared" si="69"/>
        <v>1829.6</v>
      </c>
      <c r="AC355" s="69">
        <f>AC356+AC357+AC358+AC359</f>
        <v>0</v>
      </c>
      <c r="AD355" s="65">
        <f t="shared" si="69"/>
        <v>1829.6</v>
      </c>
      <c r="AE355" s="69">
        <f>AE356+AE357+AE358+AE359</f>
        <v>0</v>
      </c>
      <c r="AF355" s="65">
        <f t="shared" si="73"/>
        <v>1829.6</v>
      </c>
      <c r="AG355" s="69">
        <f>AG356+AG357+AG358+AG359</f>
        <v>0</v>
      </c>
      <c r="AH355" s="65">
        <f t="shared" si="73"/>
        <v>1829.6</v>
      </c>
    </row>
    <row r="356" spans="2:35" ht="165.75" customHeight="1" x14ac:dyDescent="0.3">
      <c r="B356" s="11"/>
      <c r="C356" s="12" t="s">
        <v>115</v>
      </c>
      <c r="D356" s="12" t="s">
        <v>186</v>
      </c>
      <c r="E356" s="12">
        <v>100</v>
      </c>
      <c r="F356" s="72">
        <v>4</v>
      </c>
      <c r="G356" s="69">
        <v>1775.1</v>
      </c>
      <c r="H356" s="69"/>
      <c r="I356" s="69">
        <f t="shared" si="75"/>
        <v>1775.1</v>
      </c>
      <c r="J356" s="73">
        <v>0</v>
      </c>
      <c r="K356" s="73">
        <f t="shared" si="64"/>
        <v>1775.1</v>
      </c>
      <c r="L356" s="73">
        <v>0</v>
      </c>
      <c r="M356" s="74">
        <f t="shared" si="70"/>
        <v>1775.1</v>
      </c>
      <c r="N356" s="73">
        <v>0</v>
      </c>
      <c r="O356" s="74">
        <f t="shared" si="74"/>
        <v>1775.1</v>
      </c>
      <c r="P356" s="73">
        <v>0</v>
      </c>
      <c r="Q356" s="74">
        <f t="shared" si="60"/>
        <v>1775.1</v>
      </c>
      <c r="R356" s="73">
        <v>0</v>
      </c>
      <c r="S356" s="74">
        <f t="shared" si="61"/>
        <v>1775.1</v>
      </c>
      <c r="T356" s="73"/>
      <c r="U356" s="74">
        <f t="shared" si="62"/>
        <v>1775.1</v>
      </c>
      <c r="V356" s="74"/>
      <c r="W356" s="74">
        <f t="shared" si="63"/>
        <v>1775.1</v>
      </c>
      <c r="X356" s="72"/>
      <c r="Y356" s="69">
        <v>0</v>
      </c>
      <c r="Z356" s="69">
        <f t="shared" si="71"/>
        <v>1775.1</v>
      </c>
      <c r="AA356" s="69">
        <v>0</v>
      </c>
      <c r="AB356" s="65">
        <f t="shared" si="69"/>
        <v>1775.1</v>
      </c>
      <c r="AC356" s="69">
        <v>0</v>
      </c>
      <c r="AD356" s="65">
        <f t="shared" si="69"/>
        <v>1775.1</v>
      </c>
      <c r="AE356" s="69">
        <v>0</v>
      </c>
      <c r="AF356" s="65">
        <f t="shared" si="73"/>
        <v>1775.1</v>
      </c>
      <c r="AG356" s="69">
        <v>0</v>
      </c>
      <c r="AH356" s="65">
        <f t="shared" si="73"/>
        <v>1775.1</v>
      </c>
    </row>
    <row r="357" spans="2:35" ht="81" x14ac:dyDescent="0.3">
      <c r="B357" s="11"/>
      <c r="C357" s="12" t="s">
        <v>15</v>
      </c>
      <c r="D357" s="12" t="s">
        <v>186</v>
      </c>
      <c r="E357" s="12">
        <v>200</v>
      </c>
      <c r="F357" s="72"/>
      <c r="G357" s="69">
        <v>53.5</v>
      </c>
      <c r="H357" s="69"/>
      <c r="I357" s="69">
        <f t="shared" si="75"/>
        <v>53.5</v>
      </c>
      <c r="J357" s="73">
        <v>0</v>
      </c>
      <c r="K357" s="73">
        <f t="shared" si="64"/>
        <v>53.5</v>
      </c>
      <c r="L357" s="73">
        <v>0</v>
      </c>
      <c r="M357" s="74">
        <f t="shared" si="70"/>
        <v>53.5</v>
      </c>
      <c r="N357" s="73">
        <v>0</v>
      </c>
      <c r="O357" s="74">
        <f t="shared" si="74"/>
        <v>53.5</v>
      </c>
      <c r="P357" s="73">
        <v>0</v>
      </c>
      <c r="Q357" s="74">
        <f t="shared" si="60"/>
        <v>53.5</v>
      </c>
      <c r="R357" s="73">
        <v>0</v>
      </c>
      <c r="S357" s="74">
        <f t="shared" si="61"/>
        <v>53.5</v>
      </c>
      <c r="T357" s="73"/>
      <c r="U357" s="74">
        <f t="shared" si="62"/>
        <v>53.5</v>
      </c>
      <c r="V357" s="74"/>
      <c r="W357" s="74">
        <f t="shared" si="63"/>
        <v>53.5</v>
      </c>
      <c r="X357" s="72"/>
      <c r="Y357" s="69">
        <v>-37</v>
      </c>
      <c r="Z357" s="69">
        <f t="shared" si="71"/>
        <v>16.5</v>
      </c>
      <c r="AA357" s="69">
        <v>37</v>
      </c>
      <c r="AB357" s="65">
        <f t="shared" si="69"/>
        <v>53.5</v>
      </c>
      <c r="AC357" s="69"/>
      <c r="AD357" s="65">
        <f t="shared" si="69"/>
        <v>53.5</v>
      </c>
      <c r="AE357" s="69"/>
      <c r="AF357" s="65">
        <f t="shared" si="73"/>
        <v>53.5</v>
      </c>
      <c r="AG357" s="69"/>
      <c r="AH357" s="65">
        <f t="shared" si="73"/>
        <v>53.5</v>
      </c>
    </row>
    <row r="358" spans="2:35" ht="40.5" x14ac:dyDescent="0.3">
      <c r="B358" s="11"/>
      <c r="C358" s="12" t="s">
        <v>16</v>
      </c>
      <c r="D358" s="12" t="s">
        <v>186</v>
      </c>
      <c r="E358" s="12">
        <v>300</v>
      </c>
      <c r="F358" s="72"/>
      <c r="G358" s="69"/>
      <c r="H358" s="69"/>
      <c r="I358" s="69">
        <v>0</v>
      </c>
      <c r="J358" s="73"/>
      <c r="K358" s="73"/>
      <c r="L358" s="73"/>
      <c r="M358" s="74"/>
      <c r="N358" s="73"/>
      <c r="O358" s="74"/>
      <c r="P358" s="73"/>
      <c r="Q358" s="74"/>
      <c r="R358" s="73"/>
      <c r="S358" s="74"/>
      <c r="T358" s="73"/>
      <c r="U358" s="74"/>
      <c r="V358" s="74"/>
      <c r="W358" s="74"/>
      <c r="X358" s="72"/>
      <c r="Y358" s="69">
        <v>37</v>
      </c>
      <c r="Z358" s="69">
        <f t="shared" si="71"/>
        <v>37</v>
      </c>
      <c r="AA358" s="69">
        <v>-37</v>
      </c>
      <c r="AB358" s="65">
        <f t="shared" si="69"/>
        <v>0</v>
      </c>
      <c r="AC358" s="69"/>
      <c r="AD358" s="65">
        <f t="shared" si="69"/>
        <v>0</v>
      </c>
      <c r="AE358" s="69"/>
      <c r="AF358" s="65">
        <f t="shared" si="73"/>
        <v>0</v>
      </c>
      <c r="AG358" s="69"/>
      <c r="AH358" s="65">
        <f t="shared" si="73"/>
        <v>0</v>
      </c>
    </row>
    <row r="359" spans="2:35" ht="40.5" x14ac:dyDescent="0.3">
      <c r="B359" s="11"/>
      <c r="C359" s="12" t="s">
        <v>19</v>
      </c>
      <c r="D359" s="12" t="s">
        <v>186</v>
      </c>
      <c r="E359" s="12">
        <v>800</v>
      </c>
      <c r="F359" s="72">
        <v>4</v>
      </c>
      <c r="G359" s="69">
        <v>1</v>
      </c>
      <c r="H359" s="69">
        <f>H362+H364+H372+H374+H376</f>
        <v>0</v>
      </c>
      <c r="I359" s="69">
        <f t="shared" si="75"/>
        <v>1</v>
      </c>
      <c r="J359" s="73">
        <f>J362+J364+J372+J374+J376</f>
        <v>0</v>
      </c>
      <c r="K359" s="73">
        <f t="shared" si="64"/>
        <v>1</v>
      </c>
      <c r="L359" s="73">
        <f>L362+L364+L372+L374+L376</f>
        <v>0</v>
      </c>
      <c r="M359" s="74">
        <f t="shared" si="70"/>
        <v>1</v>
      </c>
      <c r="N359" s="73">
        <f>N362+N364+N372+N374+N376</f>
        <v>0</v>
      </c>
      <c r="O359" s="74">
        <f t="shared" si="74"/>
        <v>1</v>
      </c>
      <c r="P359" s="73">
        <f>P362+P364+P372+P374+P376</f>
        <v>0</v>
      </c>
      <c r="Q359" s="74">
        <f t="shared" si="60"/>
        <v>1</v>
      </c>
      <c r="R359" s="73">
        <f>R362+R364+R372+R374+R376</f>
        <v>0</v>
      </c>
      <c r="S359" s="74">
        <f t="shared" si="61"/>
        <v>1</v>
      </c>
      <c r="T359" s="73">
        <f>T362+T364+T372+T374+T376</f>
        <v>0</v>
      </c>
      <c r="U359" s="74">
        <f t="shared" si="62"/>
        <v>1</v>
      </c>
      <c r="V359" s="74"/>
      <c r="W359" s="74">
        <f t="shared" si="63"/>
        <v>1</v>
      </c>
      <c r="X359" s="72">
        <f>X362+X364+X372+X374+X376</f>
        <v>0</v>
      </c>
      <c r="Y359" s="69">
        <v>0</v>
      </c>
      <c r="Z359" s="69">
        <f t="shared" si="71"/>
        <v>1</v>
      </c>
      <c r="AA359" s="69">
        <v>0</v>
      </c>
      <c r="AB359" s="65">
        <f t="shared" si="69"/>
        <v>1</v>
      </c>
      <c r="AC359" s="69">
        <v>0</v>
      </c>
      <c r="AD359" s="65">
        <f t="shared" si="69"/>
        <v>1</v>
      </c>
      <c r="AE359" s="69">
        <v>0</v>
      </c>
      <c r="AF359" s="65">
        <f t="shared" si="73"/>
        <v>1</v>
      </c>
      <c r="AG359" s="69">
        <v>0</v>
      </c>
      <c r="AH359" s="65">
        <f t="shared" si="73"/>
        <v>1</v>
      </c>
    </row>
    <row r="360" spans="2:35" ht="121.5" x14ac:dyDescent="0.3">
      <c r="B360" s="11"/>
      <c r="C360" s="46" t="s">
        <v>167</v>
      </c>
      <c r="D360" s="106" t="s">
        <v>543</v>
      </c>
      <c r="E360" s="106"/>
      <c r="F360" s="72"/>
      <c r="G360" s="69"/>
      <c r="H360" s="69"/>
      <c r="I360" s="69">
        <f>I361</f>
        <v>0</v>
      </c>
      <c r="J360" s="73"/>
      <c r="K360" s="73"/>
      <c r="L360" s="73"/>
      <c r="M360" s="74"/>
      <c r="N360" s="73"/>
      <c r="O360" s="74"/>
      <c r="P360" s="73"/>
      <c r="Q360" s="74"/>
      <c r="R360" s="73"/>
      <c r="S360" s="74"/>
      <c r="T360" s="73"/>
      <c r="U360" s="74"/>
      <c r="V360" s="74"/>
      <c r="W360" s="74"/>
      <c r="X360" s="72"/>
      <c r="Y360" s="69">
        <f>Y361</f>
        <v>97.731999999999999</v>
      </c>
      <c r="Z360" s="69">
        <f t="shared" si="71"/>
        <v>97.731999999999999</v>
      </c>
      <c r="AA360" s="69">
        <f>AA361</f>
        <v>0</v>
      </c>
      <c r="AB360" s="65">
        <f t="shared" si="69"/>
        <v>97.731999999999999</v>
      </c>
      <c r="AC360" s="69">
        <f>AC361</f>
        <v>0</v>
      </c>
      <c r="AD360" s="65">
        <f t="shared" si="69"/>
        <v>97.731999999999999</v>
      </c>
      <c r="AE360" s="69">
        <f>AE361</f>
        <v>97.731999999999999</v>
      </c>
      <c r="AF360" s="65">
        <f t="shared" si="73"/>
        <v>195.464</v>
      </c>
      <c r="AG360" s="69">
        <f>AG361</f>
        <v>0</v>
      </c>
      <c r="AH360" s="65">
        <f t="shared" si="73"/>
        <v>195.464</v>
      </c>
    </row>
    <row r="361" spans="2:35" ht="162" x14ac:dyDescent="0.3">
      <c r="B361" s="11"/>
      <c r="C361" s="46" t="s">
        <v>542</v>
      </c>
      <c r="D361" s="106" t="s">
        <v>543</v>
      </c>
      <c r="E361" s="106" t="s">
        <v>544</v>
      </c>
      <c r="F361" s="72"/>
      <c r="G361" s="69"/>
      <c r="H361" s="69"/>
      <c r="I361" s="69">
        <v>0</v>
      </c>
      <c r="J361" s="73"/>
      <c r="K361" s="73"/>
      <c r="L361" s="73"/>
      <c r="M361" s="74"/>
      <c r="N361" s="73"/>
      <c r="O361" s="74"/>
      <c r="P361" s="73"/>
      <c r="Q361" s="74"/>
      <c r="R361" s="73"/>
      <c r="S361" s="74"/>
      <c r="T361" s="73"/>
      <c r="U361" s="74"/>
      <c r="V361" s="74"/>
      <c r="W361" s="74"/>
      <c r="X361" s="72"/>
      <c r="Y361" s="69">
        <v>97.731999999999999</v>
      </c>
      <c r="Z361" s="69">
        <f t="shared" si="71"/>
        <v>97.731999999999999</v>
      </c>
      <c r="AA361" s="69">
        <v>0</v>
      </c>
      <c r="AB361" s="65">
        <f t="shared" si="69"/>
        <v>97.731999999999999</v>
      </c>
      <c r="AC361" s="69">
        <v>0</v>
      </c>
      <c r="AD361" s="65">
        <f t="shared" si="69"/>
        <v>97.731999999999999</v>
      </c>
      <c r="AE361" s="69">
        <v>97.731999999999999</v>
      </c>
      <c r="AF361" s="65">
        <f t="shared" si="73"/>
        <v>195.464</v>
      </c>
      <c r="AG361" s="69"/>
      <c r="AH361" s="65">
        <f t="shared" si="73"/>
        <v>195.464</v>
      </c>
    </row>
    <row r="362" spans="2:35" ht="40.5" x14ac:dyDescent="0.3">
      <c r="B362" s="11"/>
      <c r="C362" s="12" t="s">
        <v>430</v>
      </c>
      <c r="D362" s="12" t="s">
        <v>187</v>
      </c>
      <c r="E362" s="12"/>
      <c r="F362" s="72"/>
      <c r="G362" s="69">
        <f>G363+G371+G373+G375+G377</f>
        <v>22163.61</v>
      </c>
      <c r="H362" s="69">
        <f>H363</f>
        <v>0</v>
      </c>
      <c r="I362" s="69">
        <f t="shared" si="75"/>
        <v>22163.61</v>
      </c>
      <c r="J362" s="73">
        <f>J363</f>
        <v>0</v>
      </c>
      <c r="K362" s="73">
        <f t="shared" si="64"/>
        <v>22163.61</v>
      </c>
      <c r="L362" s="73">
        <f>L363</f>
        <v>0</v>
      </c>
      <c r="M362" s="74">
        <f t="shared" si="70"/>
        <v>22163.61</v>
      </c>
      <c r="N362" s="73">
        <f>N363</f>
        <v>0</v>
      </c>
      <c r="O362" s="74">
        <f t="shared" si="74"/>
        <v>22163.61</v>
      </c>
      <c r="P362" s="73">
        <f>P363</f>
        <v>0</v>
      </c>
      <c r="Q362" s="74">
        <f t="shared" si="60"/>
        <v>22163.61</v>
      </c>
      <c r="R362" s="73">
        <f>R363</f>
        <v>0</v>
      </c>
      <c r="S362" s="74">
        <f t="shared" si="61"/>
        <v>22163.61</v>
      </c>
      <c r="T362" s="73">
        <f>T363</f>
        <v>0</v>
      </c>
      <c r="U362" s="74">
        <f t="shared" si="62"/>
        <v>22163.61</v>
      </c>
      <c r="V362" s="74"/>
      <c r="W362" s="74">
        <f t="shared" si="63"/>
        <v>22163.61</v>
      </c>
      <c r="X362" s="72">
        <f>X363</f>
        <v>0</v>
      </c>
      <c r="Y362" s="69">
        <f>Y363+Y365+Y367+Y369</f>
        <v>1702.136</v>
      </c>
      <c r="Z362" s="69">
        <f t="shared" si="71"/>
        <v>23865.745999999999</v>
      </c>
      <c r="AA362" s="69">
        <f>AA363+AA365+AA367+AA369</f>
        <v>-125.71599999999999</v>
      </c>
      <c r="AB362" s="65">
        <f t="shared" si="69"/>
        <v>23740.03</v>
      </c>
      <c r="AC362" s="69">
        <f>AC363+AC365+AC367+AC369</f>
        <v>2133.6759999999999</v>
      </c>
      <c r="AD362" s="65">
        <f t="shared" si="69"/>
        <v>25873.705999999998</v>
      </c>
      <c r="AE362" s="69">
        <f>AE363+AE365+AE367+AE369</f>
        <v>379.51100000000002</v>
      </c>
      <c r="AF362" s="65">
        <f t="shared" si="73"/>
        <v>26253.216999999997</v>
      </c>
      <c r="AG362" s="69">
        <f>AG363+AG365+AG367+AG369</f>
        <v>568.70000000000005</v>
      </c>
      <c r="AH362" s="65">
        <f t="shared" si="73"/>
        <v>26821.916999999998</v>
      </c>
    </row>
    <row r="363" spans="2:35" ht="60.75" x14ac:dyDescent="0.3">
      <c r="B363" s="11"/>
      <c r="C363" s="12" t="s">
        <v>165</v>
      </c>
      <c r="D363" s="12" t="s">
        <v>188</v>
      </c>
      <c r="E363" s="12"/>
      <c r="F363" s="72"/>
      <c r="G363" s="69">
        <f>G364</f>
        <v>22163.61</v>
      </c>
      <c r="H363" s="69"/>
      <c r="I363" s="69">
        <f t="shared" si="75"/>
        <v>22163.61</v>
      </c>
      <c r="J363" s="73"/>
      <c r="K363" s="73">
        <f t="shared" si="64"/>
        <v>22163.61</v>
      </c>
      <c r="L363" s="73">
        <v>0</v>
      </c>
      <c r="M363" s="74">
        <f t="shared" si="70"/>
        <v>22163.61</v>
      </c>
      <c r="N363" s="73">
        <v>0</v>
      </c>
      <c r="O363" s="74">
        <f t="shared" si="74"/>
        <v>22163.61</v>
      </c>
      <c r="P363" s="73"/>
      <c r="Q363" s="74">
        <f t="shared" si="60"/>
        <v>22163.61</v>
      </c>
      <c r="R363" s="73">
        <v>0</v>
      </c>
      <c r="S363" s="74">
        <f t="shared" si="61"/>
        <v>22163.61</v>
      </c>
      <c r="T363" s="73"/>
      <c r="U363" s="74">
        <f t="shared" si="62"/>
        <v>22163.61</v>
      </c>
      <c r="V363" s="74"/>
      <c r="W363" s="74">
        <f t="shared" si="63"/>
        <v>22163.61</v>
      </c>
      <c r="X363" s="72"/>
      <c r="Y363" s="69">
        <v>0</v>
      </c>
      <c r="Z363" s="69">
        <f t="shared" si="71"/>
        <v>22163.61</v>
      </c>
      <c r="AA363" s="69">
        <f>AA364</f>
        <v>46.8</v>
      </c>
      <c r="AB363" s="65">
        <f t="shared" si="69"/>
        <v>22210.41</v>
      </c>
      <c r="AC363" s="69">
        <f>AC364</f>
        <v>2133.6759999999999</v>
      </c>
      <c r="AD363" s="65">
        <f t="shared" si="69"/>
        <v>24344.085999999999</v>
      </c>
      <c r="AE363" s="69">
        <f>AE364</f>
        <v>0</v>
      </c>
      <c r="AF363" s="65">
        <f t="shared" si="73"/>
        <v>24344.085999999999</v>
      </c>
      <c r="AG363" s="69">
        <f>AG364</f>
        <v>568.70000000000005</v>
      </c>
      <c r="AH363" s="65">
        <f t="shared" si="73"/>
        <v>24912.786</v>
      </c>
    </row>
    <row r="364" spans="2:35" s="51" customFormat="1" ht="81" x14ac:dyDescent="0.3">
      <c r="B364" s="11"/>
      <c r="C364" s="12" t="s">
        <v>10</v>
      </c>
      <c r="D364" s="12" t="s">
        <v>188</v>
      </c>
      <c r="E364" s="12">
        <v>600</v>
      </c>
      <c r="F364" s="72">
        <v>1</v>
      </c>
      <c r="G364" s="69">
        <v>22163.61</v>
      </c>
      <c r="H364" s="69">
        <f>H371</f>
        <v>0</v>
      </c>
      <c r="I364" s="69">
        <f t="shared" si="75"/>
        <v>22163.61</v>
      </c>
      <c r="J364" s="73">
        <f>J371</f>
        <v>0</v>
      </c>
      <c r="K364" s="73">
        <f t="shared" si="64"/>
        <v>22163.61</v>
      </c>
      <c r="L364" s="73">
        <f>L371</f>
        <v>0</v>
      </c>
      <c r="M364" s="74">
        <f t="shared" si="70"/>
        <v>22163.61</v>
      </c>
      <c r="N364" s="73">
        <f>N371</f>
        <v>0</v>
      </c>
      <c r="O364" s="74">
        <f t="shared" si="74"/>
        <v>22163.61</v>
      </c>
      <c r="P364" s="73">
        <f>P371</f>
        <v>0</v>
      </c>
      <c r="Q364" s="74">
        <f t="shared" si="60"/>
        <v>22163.61</v>
      </c>
      <c r="R364" s="73">
        <f>R371</f>
        <v>0</v>
      </c>
      <c r="S364" s="74">
        <f t="shared" si="61"/>
        <v>22163.61</v>
      </c>
      <c r="T364" s="73">
        <f>T371</f>
        <v>0</v>
      </c>
      <c r="U364" s="74">
        <f t="shared" si="62"/>
        <v>22163.61</v>
      </c>
      <c r="V364" s="74"/>
      <c r="W364" s="74">
        <f t="shared" si="63"/>
        <v>22163.61</v>
      </c>
      <c r="X364" s="72">
        <f>X371</f>
        <v>0</v>
      </c>
      <c r="Y364" s="69">
        <f>Y371</f>
        <v>0</v>
      </c>
      <c r="Z364" s="69">
        <f t="shared" si="71"/>
        <v>22163.61</v>
      </c>
      <c r="AA364" s="69">
        <v>46.8</v>
      </c>
      <c r="AB364" s="65">
        <f t="shared" si="69"/>
        <v>22210.41</v>
      </c>
      <c r="AC364" s="69">
        <v>2133.6759999999999</v>
      </c>
      <c r="AD364" s="65">
        <f t="shared" si="69"/>
        <v>24344.085999999999</v>
      </c>
      <c r="AE364" s="69"/>
      <c r="AF364" s="65">
        <f t="shared" si="73"/>
        <v>24344.085999999999</v>
      </c>
      <c r="AG364" s="69">
        <v>568.70000000000005</v>
      </c>
      <c r="AH364" s="65">
        <f t="shared" si="73"/>
        <v>24912.786</v>
      </c>
      <c r="AI364" s="115"/>
    </row>
    <row r="365" spans="2:35" s="51" customFormat="1" ht="81" x14ac:dyDescent="0.3">
      <c r="B365" s="11"/>
      <c r="C365" s="46" t="s">
        <v>537</v>
      </c>
      <c r="D365" s="106" t="s">
        <v>539</v>
      </c>
      <c r="E365" s="106"/>
      <c r="F365" s="72"/>
      <c r="G365" s="69"/>
      <c r="H365" s="69"/>
      <c r="I365" s="107">
        <f>I366</f>
        <v>0</v>
      </c>
      <c r="J365" s="73"/>
      <c r="K365" s="73"/>
      <c r="L365" s="73"/>
      <c r="M365" s="74"/>
      <c r="N365" s="73"/>
      <c r="O365" s="74"/>
      <c r="P365" s="73"/>
      <c r="Q365" s="74"/>
      <c r="R365" s="73"/>
      <c r="S365" s="74"/>
      <c r="T365" s="73"/>
      <c r="U365" s="74"/>
      <c r="V365" s="74"/>
      <c r="W365" s="74"/>
      <c r="X365" s="72"/>
      <c r="Y365" s="107">
        <f>Y366</f>
        <v>264.52499999999998</v>
      </c>
      <c r="Z365" s="69">
        <f t="shared" si="71"/>
        <v>264.52499999999998</v>
      </c>
      <c r="AA365" s="107">
        <f>AA366</f>
        <v>-172.51599999999999</v>
      </c>
      <c r="AB365" s="65">
        <f t="shared" si="69"/>
        <v>92.008999999999986</v>
      </c>
      <c r="AC365" s="107">
        <f>AC366</f>
        <v>0</v>
      </c>
      <c r="AD365" s="65">
        <f t="shared" si="69"/>
        <v>92.008999999999986</v>
      </c>
      <c r="AE365" s="107">
        <f>AE366</f>
        <v>0</v>
      </c>
      <c r="AF365" s="65">
        <f t="shared" si="73"/>
        <v>92.008999999999986</v>
      </c>
      <c r="AG365" s="107">
        <f>AG366</f>
        <v>0</v>
      </c>
      <c r="AH365" s="65">
        <f t="shared" si="73"/>
        <v>92.008999999999986</v>
      </c>
      <c r="AI365" s="115"/>
    </row>
    <row r="366" spans="2:35" s="51" customFormat="1" ht="81" x14ac:dyDescent="0.3">
      <c r="B366" s="11"/>
      <c r="C366" s="46" t="s">
        <v>21</v>
      </c>
      <c r="D366" s="106" t="s">
        <v>539</v>
      </c>
      <c r="E366" s="106" t="s">
        <v>536</v>
      </c>
      <c r="F366" s="72"/>
      <c r="G366" s="69"/>
      <c r="H366" s="69"/>
      <c r="I366" s="107">
        <v>0</v>
      </c>
      <c r="J366" s="73"/>
      <c r="K366" s="73"/>
      <c r="L366" s="73"/>
      <c r="M366" s="74"/>
      <c r="N366" s="73"/>
      <c r="O366" s="74"/>
      <c r="P366" s="73"/>
      <c r="Q366" s="74"/>
      <c r="R366" s="73"/>
      <c r="S366" s="74"/>
      <c r="T366" s="73"/>
      <c r="U366" s="74"/>
      <c r="V366" s="74"/>
      <c r="W366" s="74"/>
      <c r="X366" s="72"/>
      <c r="Y366" s="107">
        <v>264.52499999999998</v>
      </c>
      <c r="Z366" s="69">
        <f t="shared" si="71"/>
        <v>264.52499999999998</v>
      </c>
      <c r="AA366" s="107">
        <v>-172.51599999999999</v>
      </c>
      <c r="AB366" s="65">
        <f t="shared" si="69"/>
        <v>92.008999999999986</v>
      </c>
      <c r="AC366" s="107"/>
      <c r="AD366" s="65">
        <f t="shared" si="69"/>
        <v>92.008999999999986</v>
      </c>
      <c r="AE366" s="107"/>
      <c r="AF366" s="65">
        <f t="shared" si="73"/>
        <v>92.008999999999986</v>
      </c>
      <c r="AG366" s="107"/>
      <c r="AH366" s="65">
        <f t="shared" si="73"/>
        <v>92.008999999999986</v>
      </c>
      <c r="AI366" s="115"/>
    </row>
    <row r="367" spans="2:35" s="51" customFormat="1" ht="101.25" x14ac:dyDescent="0.3">
      <c r="B367" s="11"/>
      <c r="C367" s="46" t="s">
        <v>538</v>
      </c>
      <c r="D367" s="106" t="s">
        <v>539</v>
      </c>
      <c r="E367" s="106"/>
      <c r="F367" s="72"/>
      <c r="G367" s="69"/>
      <c r="H367" s="69"/>
      <c r="I367" s="107">
        <f>I368</f>
        <v>0</v>
      </c>
      <c r="J367" s="73"/>
      <c r="K367" s="73"/>
      <c r="L367" s="73"/>
      <c r="M367" s="74"/>
      <c r="N367" s="73"/>
      <c r="O367" s="74"/>
      <c r="P367" s="73"/>
      <c r="Q367" s="74"/>
      <c r="R367" s="73"/>
      <c r="S367" s="74"/>
      <c r="T367" s="73"/>
      <c r="U367" s="74"/>
      <c r="V367" s="74"/>
      <c r="W367" s="74"/>
      <c r="X367" s="72"/>
      <c r="Y367" s="107">
        <f>Y368</f>
        <v>1058.0999999999999</v>
      </c>
      <c r="Z367" s="69">
        <f t="shared" si="71"/>
        <v>1058.0999999999999</v>
      </c>
      <c r="AA367" s="107">
        <f>AA368</f>
        <v>0</v>
      </c>
      <c r="AB367" s="65">
        <f t="shared" si="69"/>
        <v>1058.0999999999999</v>
      </c>
      <c r="AC367" s="107">
        <f>AC368</f>
        <v>0</v>
      </c>
      <c r="AD367" s="65">
        <f t="shared" si="69"/>
        <v>1058.0999999999999</v>
      </c>
      <c r="AE367" s="107">
        <f>AE368</f>
        <v>0</v>
      </c>
      <c r="AF367" s="65">
        <f t="shared" si="73"/>
        <v>1058.0999999999999</v>
      </c>
      <c r="AG367" s="107">
        <f>AG368</f>
        <v>0</v>
      </c>
      <c r="AH367" s="65">
        <f t="shared" si="73"/>
        <v>1058.0999999999999</v>
      </c>
      <c r="AI367" s="115"/>
    </row>
    <row r="368" spans="2:35" s="51" customFormat="1" ht="81" x14ac:dyDescent="0.3">
      <c r="B368" s="11"/>
      <c r="C368" s="46" t="s">
        <v>21</v>
      </c>
      <c r="D368" s="106" t="s">
        <v>539</v>
      </c>
      <c r="E368" s="106" t="s">
        <v>536</v>
      </c>
      <c r="F368" s="72"/>
      <c r="G368" s="69"/>
      <c r="H368" s="69"/>
      <c r="I368" s="107">
        <v>0</v>
      </c>
      <c r="J368" s="73"/>
      <c r="K368" s="73"/>
      <c r="L368" s="73"/>
      <c r="M368" s="74"/>
      <c r="N368" s="73"/>
      <c r="O368" s="74"/>
      <c r="P368" s="73"/>
      <c r="Q368" s="74"/>
      <c r="R368" s="73"/>
      <c r="S368" s="74"/>
      <c r="T368" s="73"/>
      <c r="U368" s="74"/>
      <c r="V368" s="74"/>
      <c r="W368" s="74"/>
      <c r="X368" s="72"/>
      <c r="Y368" s="107">
        <v>1058.0999999999999</v>
      </c>
      <c r="Z368" s="69">
        <f t="shared" si="71"/>
        <v>1058.0999999999999</v>
      </c>
      <c r="AA368" s="107">
        <v>0</v>
      </c>
      <c r="AB368" s="65">
        <f t="shared" si="69"/>
        <v>1058.0999999999999</v>
      </c>
      <c r="AC368" s="107">
        <v>0</v>
      </c>
      <c r="AD368" s="65">
        <f t="shared" si="69"/>
        <v>1058.0999999999999</v>
      </c>
      <c r="AE368" s="107">
        <v>0</v>
      </c>
      <c r="AF368" s="65">
        <f t="shared" si="73"/>
        <v>1058.0999999999999</v>
      </c>
      <c r="AG368" s="107">
        <v>0</v>
      </c>
      <c r="AH368" s="65">
        <f t="shared" si="73"/>
        <v>1058.0999999999999</v>
      </c>
      <c r="AI368" s="115"/>
    </row>
    <row r="369" spans="2:35" s="51" customFormat="1" ht="121.5" x14ac:dyDescent="0.3">
      <c r="B369" s="11"/>
      <c r="C369" s="143" t="s">
        <v>167</v>
      </c>
      <c r="D369" s="106" t="s">
        <v>540</v>
      </c>
      <c r="E369" s="106"/>
      <c r="F369" s="72"/>
      <c r="G369" s="69"/>
      <c r="H369" s="69"/>
      <c r="I369" s="107">
        <f>I370</f>
        <v>0</v>
      </c>
      <c r="J369" s="73"/>
      <c r="K369" s="73"/>
      <c r="L369" s="73"/>
      <c r="M369" s="74"/>
      <c r="N369" s="73"/>
      <c r="O369" s="74"/>
      <c r="P369" s="73"/>
      <c r="Q369" s="74"/>
      <c r="R369" s="73"/>
      <c r="S369" s="74"/>
      <c r="T369" s="73"/>
      <c r="U369" s="74"/>
      <c r="V369" s="74"/>
      <c r="W369" s="74"/>
      <c r="X369" s="72"/>
      <c r="Y369" s="107">
        <f>Y370</f>
        <v>379.51100000000002</v>
      </c>
      <c r="Z369" s="69">
        <f t="shared" si="71"/>
        <v>379.51100000000002</v>
      </c>
      <c r="AA369" s="107">
        <f>AA370</f>
        <v>0</v>
      </c>
      <c r="AB369" s="65">
        <f t="shared" si="69"/>
        <v>379.51100000000002</v>
      </c>
      <c r="AC369" s="107">
        <f>AC370</f>
        <v>0</v>
      </c>
      <c r="AD369" s="65">
        <f t="shared" si="69"/>
        <v>379.51100000000002</v>
      </c>
      <c r="AE369" s="107">
        <f>AE370</f>
        <v>379.51100000000002</v>
      </c>
      <c r="AF369" s="65">
        <f t="shared" si="73"/>
        <v>759.02200000000005</v>
      </c>
      <c r="AG369" s="107">
        <f>AG370</f>
        <v>0</v>
      </c>
      <c r="AH369" s="65">
        <f t="shared" si="73"/>
        <v>759.02200000000005</v>
      </c>
      <c r="AI369" s="115"/>
    </row>
    <row r="370" spans="2:35" s="51" customFormat="1" ht="81" x14ac:dyDescent="0.3">
      <c r="B370" s="11"/>
      <c r="C370" s="143" t="s">
        <v>21</v>
      </c>
      <c r="D370" s="106" t="s">
        <v>540</v>
      </c>
      <c r="E370" s="106" t="s">
        <v>536</v>
      </c>
      <c r="F370" s="72"/>
      <c r="G370" s="69"/>
      <c r="H370" s="69"/>
      <c r="I370" s="107">
        <v>0</v>
      </c>
      <c r="J370" s="73"/>
      <c r="K370" s="73"/>
      <c r="L370" s="73"/>
      <c r="M370" s="74"/>
      <c r="N370" s="73"/>
      <c r="O370" s="74"/>
      <c r="P370" s="73"/>
      <c r="Q370" s="74"/>
      <c r="R370" s="73"/>
      <c r="S370" s="74"/>
      <c r="T370" s="73"/>
      <c r="U370" s="74"/>
      <c r="V370" s="74"/>
      <c r="W370" s="74"/>
      <c r="X370" s="72"/>
      <c r="Y370" s="107">
        <v>379.51100000000002</v>
      </c>
      <c r="Z370" s="69">
        <f t="shared" si="71"/>
        <v>379.51100000000002</v>
      </c>
      <c r="AA370" s="107">
        <v>0</v>
      </c>
      <c r="AB370" s="65">
        <f t="shared" si="69"/>
        <v>379.51100000000002</v>
      </c>
      <c r="AC370" s="107">
        <v>0</v>
      </c>
      <c r="AD370" s="65">
        <f t="shared" si="69"/>
        <v>379.51100000000002</v>
      </c>
      <c r="AE370" s="107">
        <v>379.51100000000002</v>
      </c>
      <c r="AF370" s="65">
        <f t="shared" si="73"/>
        <v>759.02200000000005</v>
      </c>
      <c r="AG370" s="107"/>
      <c r="AH370" s="65">
        <f t="shared" si="73"/>
        <v>759.02200000000005</v>
      </c>
      <c r="AI370" s="115"/>
    </row>
    <row r="371" spans="2:35" s="50" customFormat="1" ht="124.5" hidden="1" customHeight="1" x14ac:dyDescent="0.3">
      <c r="B371" s="48"/>
      <c r="C371" s="144" t="s">
        <v>172</v>
      </c>
      <c r="D371" s="49" t="s">
        <v>189</v>
      </c>
      <c r="E371" s="49"/>
      <c r="F371" s="93"/>
      <c r="G371" s="94">
        <f>G372</f>
        <v>0</v>
      </c>
      <c r="H371" s="94">
        <v>0</v>
      </c>
      <c r="I371" s="94">
        <f t="shared" si="75"/>
        <v>0</v>
      </c>
      <c r="J371" s="95">
        <v>0</v>
      </c>
      <c r="K371" s="95">
        <f t="shared" si="64"/>
        <v>0</v>
      </c>
      <c r="L371" s="95">
        <v>0</v>
      </c>
      <c r="M371" s="96">
        <f t="shared" si="70"/>
        <v>0</v>
      </c>
      <c r="N371" s="95">
        <v>0</v>
      </c>
      <c r="O371" s="96">
        <f t="shared" si="74"/>
        <v>0</v>
      </c>
      <c r="P371" s="95">
        <v>0</v>
      </c>
      <c r="Q371" s="96">
        <f t="shared" si="60"/>
        <v>0</v>
      </c>
      <c r="R371" s="95">
        <v>0</v>
      </c>
      <c r="S371" s="96">
        <f t="shared" si="61"/>
        <v>0</v>
      </c>
      <c r="T371" s="95">
        <v>0</v>
      </c>
      <c r="U371" s="96">
        <f t="shared" si="62"/>
        <v>0</v>
      </c>
      <c r="V371" s="96"/>
      <c r="W371" s="96">
        <f t="shared" si="63"/>
        <v>0</v>
      </c>
      <c r="X371" s="93"/>
      <c r="Y371" s="94">
        <v>0</v>
      </c>
      <c r="Z371" s="94">
        <f t="shared" si="71"/>
        <v>0</v>
      </c>
      <c r="AA371" s="94">
        <v>0</v>
      </c>
      <c r="AB371" s="65">
        <f t="shared" si="69"/>
        <v>0</v>
      </c>
      <c r="AC371" s="94">
        <v>0</v>
      </c>
      <c r="AD371" s="65">
        <f t="shared" si="69"/>
        <v>0</v>
      </c>
      <c r="AE371" s="94">
        <v>0</v>
      </c>
      <c r="AF371" s="65">
        <f t="shared" si="73"/>
        <v>0</v>
      </c>
      <c r="AG371" s="94">
        <v>0</v>
      </c>
      <c r="AH371" s="65">
        <f t="shared" si="73"/>
        <v>0</v>
      </c>
      <c r="AI371" s="114"/>
    </row>
    <row r="372" spans="2:35" s="50" customFormat="1" ht="81" hidden="1" x14ac:dyDescent="0.3">
      <c r="B372" s="48"/>
      <c r="C372" s="144" t="s">
        <v>21</v>
      </c>
      <c r="D372" s="49" t="s">
        <v>189</v>
      </c>
      <c r="E372" s="49">
        <v>600</v>
      </c>
      <c r="F372" s="93">
        <v>1</v>
      </c>
      <c r="G372" s="94"/>
      <c r="H372" s="94">
        <f>H373</f>
        <v>0</v>
      </c>
      <c r="I372" s="94">
        <f t="shared" si="75"/>
        <v>0</v>
      </c>
      <c r="J372" s="95">
        <f>J373</f>
        <v>0</v>
      </c>
      <c r="K372" s="95">
        <f t="shared" si="64"/>
        <v>0</v>
      </c>
      <c r="L372" s="95">
        <f>L373</f>
        <v>0</v>
      </c>
      <c r="M372" s="96">
        <f t="shared" si="70"/>
        <v>0</v>
      </c>
      <c r="N372" s="95">
        <f>N373</f>
        <v>0</v>
      </c>
      <c r="O372" s="96">
        <f t="shared" si="74"/>
        <v>0</v>
      </c>
      <c r="P372" s="95">
        <f>P373</f>
        <v>0</v>
      </c>
      <c r="Q372" s="96">
        <f t="shared" si="60"/>
        <v>0</v>
      </c>
      <c r="R372" s="95">
        <f>R373</f>
        <v>0</v>
      </c>
      <c r="S372" s="96">
        <f t="shared" si="61"/>
        <v>0</v>
      </c>
      <c r="T372" s="95">
        <f>T373</f>
        <v>0</v>
      </c>
      <c r="U372" s="96">
        <f t="shared" si="62"/>
        <v>0</v>
      </c>
      <c r="V372" s="96"/>
      <c r="W372" s="96">
        <f t="shared" si="63"/>
        <v>0</v>
      </c>
      <c r="X372" s="93">
        <f>X373</f>
        <v>0</v>
      </c>
      <c r="Y372" s="94">
        <f>Y373</f>
        <v>0</v>
      </c>
      <c r="Z372" s="94">
        <f t="shared" si="71"/>
        <v>0</v>
      </c>
      <c r="AA372" s="94">
        <f>AA373</f>
        <v>0</v>
      </c>
      <c r="AB372" s="65">
        <f t="shared" si="69"/>
        <v>0</v>
      </c>
      <c r="AC372" s="94">
        <f>AC373</f>
        <v>0</v>
      </c>
      <c r="AD372" s="65">
        <f t="shared" si="69"/>
        <v>0</v>
      </c>
      <c r="AE372" s="94">
        <f>AE373</f>
        <v>0</v>
      </c>
      <c r="AF372" s="65">
        <f t="shared" si="73"/>
        <v>0</v>
      </c>
      <c r="AG372" s="94">
        <f>AG373</f>
        <v>0</v>
      </c>
      <c r="AH372" s="65">
        <f t="shared" si="73"/>
        <v>0</v>
      </c>
      <c r="AI372" s="114"/>
    </row>
    <row r="373" spans="2:35" s="50" customFormat="1" ht="141.75" hidden="1" x14ac:dyDescent="0.3">
      <c r="B373" s="48"/>
      <c r="C373" s="144" t="s">
        <v>402</v>
      </c>
      <c r="D373" s="49" t="s">
        <v>190</v>
      </c>
      <c r="E373" s="49"/>
      <c r="F373" s="93"/>
      <c r="G373" s="94">
        <f>G374</f>
        <v>0</v>
      </c>
      <c r="H373" s="94">
        <v>0</v>
      </c>
      <c r="I373" s="94">
        <f t="shared" si="75"/>
        <v>0</v>
      </c>
      <c r="J373" s="95">
        <v>0</v>
      </c>
      <c r="K373" s="95">
        <f t="shared" si="64"/>
        <v>0</v>
      </c>
      <c r="L373" s="95">
        <v>0</v>
      </c>
      <c r="M373" s="96">
        <f t="shared" si="70"/>
        <v>0</v>
      </c>
      <c r="N373" s="95">
        <v>0</v>
      </c>
      <c r="O373" s="96">
        <f t="shared" si="74"/>
        <v>0</v>
      </c>
      <c r="P373" s="95">
        <v>0</v>
      </c>
      <c r="Q373" s="96">
        <f t="shared" si="60"/>
        <v>0</v>
      </c>
      <c r="R373" s="95">
        <v>0</v>
      </c>
      <c r="S373" s="96">
        <f t="shared" si="61"/>
        <v>0</v>
      </c>
      <c r="T373" s="95">
        <v>0</v>
      </c>
      <c r="U373" s="96">
        <f t="shared" si="62"/>
        <v>0</v>
      </c>
      <c r="V373" s="96"/>
      <c r="W373" s="96">
        <f t="shared" si="63"/>
        <v>0</v>
      </c>
      <c r="X373" s="93">
        <v>0</v>
      </c>
      <c r="Y373" s="94">
        <v>0</v>
      </c>
      <c r="Z373" s="94">
        <f t="shared" si="71"/>
        <v>0</v>
      </c>
      <c r="AA373" s="94">
        <v>0</v>
      </c>
      <c r="AB373" s="65">
        <f t="shared" si="69"/>
        <v>0</v>
      </c>
      <c r="AC373" s="94">
        <v>0</v>
      </c>
      <c r="AD373" s="65">
        <f t="shared" si="69"/>
        <v>0</v>
      </c>
      <c r="AE373" s="94">
        <v>0</v>
      </c>
      <c r="AF373" s="65">
        <f t="shared" si="73"/>
        <v>0</v>
      </c>
      <c r="AG373" s="94">
        <v>0</v>
      </c>
      <c r="AH373" s="65">
        <f t="shared" si="73"/>
        <v>0</v>
      </c>
      <c r="AI373" s="114"/>
    </row>
    <row r="374" spans="2:35" s="50" customFormat="1" ht="81" hidden="1" x14ac:dyDescent="0.3">
      <c r="B374" s="48"/>
      <c r="C374" s="144" t="s">
        <v>21</v>
      </c>
      <c r="D374" s="49" t="s">
        <v>190</v>
      </c>
      <c r="E374" s="49">
        <v>600</v>
      </c>
      <c r="F374" s="93">
        <v>1</v>
      </c>
      <c r="G374" s="94">
        <v>0</v>
      </c>
      <c r="H374" s="94">
        <f>H375</f>
        <v>0</v>
      </c>
      <c r="I374" s="94">
        <f t="shared" si="75"/>
        <v>0</v>
      </c>
      <c r="J374" s="95">
        <f>J375</f>
        <v>0</v>
      </c>
      <c r="K374" s="95">
        <f t="shared" si="64"/>
        <v>0</v>
      </c>
      <c r="L374" s="95">
        <f>L375</f>
        <v>0</v>
      </c>
      <c r="M374" s="96">
        <f t="shared" si="70"/>
        <v>0</v>
      </c>
      <c r="N374" s="95">
        <f>N375</f>
        <v>0</v>
      </c>
      <c r="O374" s="96">
        <f t="shared" si="74"/>
        <v>0</v>
      </c>
      <c r="P374" s="95">
        <f>P375</f>
        <v>0</v>
      </c>
      <c r="Q374" s="96">
        <f t="shared" si="60"/>
        <v>0</v>
      </c>
      <c r="R374" s="95">
        <f>R375</f>
        <v>0</v>
      </c>
      <c r="S374" s="96">
        <f t="shared" si="61"/>
        <v>0</v>
      </c>
      <c r="T374" s="95">
        <f>T375</f>
        <v>0</v>
      </c>
      <c r="U374" s="96">
        <f t="shared" si="62"/>
        <v>0</v>
      </c>
      <c r="V374" s="96"/>
      <c r="W374" s="96">
        <f t="shared" si="63"/>
        <v>0</v>
      </c>
      <c r="X374" s="93">
        <f>X375</f>
        <v>0</v>
      </c>
      <c r="Y374" s="94">
        <f>Y375</f>
        <v>0</v>
      </c>
      <c r="Z374" s="94">
        <f t="shared" si="71"/>
        <v>0</v>
      </c>
      <c r="AA374" s="94">
        <f>AA375</f>
        <v>0</v>
      </c>
      <c r="AB374" s="65">
        <f t="shared" si="69"/>
        <v>0</v>
      </c>
      <c r="AC374" s="94">
        <f>AC375</f>
        <v>0</v>
      </c>
      <c r="AD374" s="65">
        <f t="shared" si="69"/>
        <v>0</v>
      </c>
      <c r="AE374" s="94">
        <f>AE375</f>
        <v>0</v>
      </c>
      <c r="AF374" s="65">
        <f t="shared" si="73"/>
        <v>0</v>
      </c>
      <c r="AG374" s="94">
        <f>AG375</f>
        <v>0</v>
      </c>
      <c r="AH374" s="65">
        <f t="shared" si="73"/>
        <v>0</v>
      </c>
      <c r="AI374" s="114"/>
    </row>
    <row r="375" spans="2:35" s="50" customFormat="1" ht="141.75" hidden="1" x14ac:dyDescent="0.3">
      <c r="B375" s="48"/>
      <c r="C375" s="144" t="s">
        <v>475</v>
      </c>
      <c r="D375" s="49" t="s">
        <v>189</v>
      </c>
      <c r="E375" s="49"/>
      <c r="F375" s="93"/>
      <c r="G375" s="94">
        <f>G376</f>
        <v>0</v>
      </c>
      <c r="H375" s="94">
        <v>0</v>
      </c>
      <c r="I375" s="94">
        <f t="shared" si="75"/>
        <v>0</v>
      </c>
      <c r="J375" s="95">
        <v>0</v>
      </c>
      <c r="K375" s="95">
        <f t="shared" si="64"/>
        <v>0</v>
      </c>
      <c r="L375" s="95">
        <v>0</v>
      </c>
      <c r="M375" s="96">
        <f t="shared" si="70"/>
        <v>0</v>
      </c>
      <c r="N375" s="95">
        <v>0</v>
      </c>
      <c r="O375" s="96">
        <f t="shared" si="74"/>
        <v>0</v>
      </c>
      <c r="P375" s="95">
        <v>0</v>
      </c>
      <c r="Q375" s="96">
        <f t="shared" si="60"/>
        <v>0</v>
      </c>
      <c r="R375" s="95">
        <v>0</v>
      </c>
      <c r="S375" s="96">
        <f t="shared" si="61"/>
        <v>0</v>
      </c>
      <c r="T375" s="95"/>
      <c r="U375" s="96">
        <f t="shared" si="62"/>
        <v>0</v>
      </c>
      <c r="V375" s="96"/>
      <c r="W375" s="96">
        <f t="shared" si="63"/>
        <v>0</v>
      </c>
      <c r="X375" s="93"/>
      <c r="Y375" s="94">
        <v>0</v>
      </c>
      <c r="Z375" s="94">
        <f t="shared" si="71"/>
        <v>0</v>
      </c>
      <c r="AA375" s="94">
        <v>0</v>
      </c>
      <c r="AB375" s="65">
        <f t="shared" si="69"/>
        <v>0</v>
      </c>
      <c r="AC375" s="94">
        <v>0</v>
      </c>
      <c r="AD375" s="65">
        <f t="shared" si="69"/>
        <v>0</v>
      </c>
      <c r="AE375" s="94">
        <v>0</v>
      </c>
      <c r="AF375" s="65">
        <f t="shared" si="73"/>
        <v>0</v>
      </c>
      <c r="AG375" s="94">
        <v>0</v>
      </c>
      <c r="AH375" s="65">
        <f t="shared" si="73"/>
        <v>0</v>
      </c>
      <c r="AI375" s="114"/>
    </row>
    <row r="376" spans="2:35" s="50" customFormat="1" ht="0.75" hidden="1" customHeight="1" x14ac:dyDescent="0.3">
      <c r="B376" s="48"/>
      <c r="C376" s="144" t="s">
        <v>21</v>
      </c>
      <c r="D376" s="49" t="s">
        <v>189</v>
      </c>
      <c r="E376" s="49">
        <v>600</v>
      </c>
      <c r="F376" s="93">
        <v>1</v>
      </c>
      <c r="G376" s="94"/>
      <c r="H376" s="94">
        <f>H377</f>
        <v>0</v>
      </c>
      <c r="I376" s="94">
        <f t="shared" si="75"/>
        <v>0</v>
      </c>
      <c r="J376" s="95">
        <f>J377</f>
        <v>0</v>
      </c>
      <c r="K376" s="95">
        <f t="shared" si="64"/>
        <v>0</v>
      </c>
      <c r="L376" s="95">
        <f>L377</f>
        <v>0</v>
      </c>
      <c r="M376" s="96">
        <f t="shared" si="70"/>
        <v>0</v>
      </c>
      <c r="N376" s="95">
        <f>N377</f>
        <v>0</v>
      </c>
      <c r="O376" s="96">
        <f t="shared" si="74"/>
        <v>0</v>
      </c>
      <c r="P376" s="95">
        <f>P377</f>
        <v>0</v>
      </c>
      <c r="Q376" s="96">
        <f t="shared" si="60"/>
        <v>0</v>
      </c>
      <c r="R376" s="95">
        <f>R377</f>
        <v>0</v>
      </c>
      <c r="S376" s="96">
        <f t="shared" si="61"/>
        <v>0</v>
      </c>
      <c r="T376" s="95">
        <f>T377</f>
        <v>0</v>
      </c>
      <c r="U376" s="96">
        <f t="shared" si="62"/>
        <v>0</v>
      </c>
      <c r="V376" s="96"/>
      <c r="W376" s="96">
        <f t="shared" si="63"/>
        <v>0</v>
      </c>
      <c r="X376" s="93">
        <f>X377</f>
        <v>0</v>
      </c>
      <c r="Y376" s="94">
        <f>Y377</f>
        <v>0</v>
      </c>
      <c r="Z376" s="94">
        <f t="shared" si="71"/>
        <v>0</v>
      </c>
      <c r="AA376" s="94">
        <f>AA377</f>
        <v>0</v>
      </c>
      <c r="AB376" s="65">
        <f t="shared" si="69"/>
        <v>0</v>
      </c>
      <c r="AC376" s="94">
        <f>AC377</f>
        <v>0</v>
      </c>
      <c r="AD376" s="65">
        <f t="shared" si="69"/>
        <v>0</v>
      </c>
      <c r="AE376" s="94">
        <f>AE377</f>
        <v>0</v>
      </c>
      <c r="AF376" s="65">
        <f t="shared" si="73"/>
        <v>0</v>
      </c>
      <c r="AG376" s="94">
        <f>AG377</f>
        <v>0</v>
      </c>
      <c r="AH376" s="65">
        <f t="shared" si="73"/>
        <v>0</v>
      </c>
      <c r="AI376" s="114"/>
    </row>
    <row r="377" spans="2:35" s="50" customFormat="1" ht="81" hidden="1" x14ac:dyDescent="0.3">
      <c r="B377" s="48"/>
      <c r="C377" s="144" t="s">
        <v>191</v>
      </c>
      <c r="D377" s="49" t="s">
        <v>192</v>
      </c>
      <c r="E377" s="49"/>
      <c r="F377" s="93"/>
      <c r="G377" s="94">
        <f>G378</f>
        <v>0</v>
      </c>
      <c r="H377" s="94">
        <v>0</v>
      </c>
      <c r="I377" s="94">
        <f t="shared" si="75"/>
        <v>0</v>
      </c>
      <c r="J377" s="95"/>
      <c r="K377" s="95">
        <f t="shared" si="64"/>
        <v>0</v>
      </c>
      <c r="L377" s="95">
        <v>0</v>
      </c>
      <c r="M377" s="96">
        <f t="shared" si="70"/>
        <v>0</v>
      </c>
      <c r="N377" s="95">
        <v>0</v>
      </c>
      <c r="O377" s="96">
        <f t="shared" si="74"/>
        <v>0</v>
      </c>
      <c r="P377" s="95">
        <v>0</v>
      </c>
      <c r="Q377" s="96">
        <f t="shared" si="60"/>
        <v>0</v>
      </c>
      <c r="R377" s="95">
        <v>0</v>
      </c>
      <c r="S377" s="96">
        <f t="shared" si="61"/>
        <v>0</v>
      </c>
      <c r="T377" s="95">
        <v>0</v>
      </c>
      <c r="U377" s="96">
        <f t="shared" si="62"/>
        <v>0</v>
      </c>
      <c r="V377" s="96"/>
      <c r="W377" s="96">
        <f t="shared" si="63"/>
        <v>0</v>
      </c>
      <c r="X377" s="93"/>
      <c r="Y377" s="94">
        <v>0</v>
      </c>
      <c r="Z377" s="94">
        <f t="shared" si="71"/>
        <v>0</v>
      </c>
      <c r="AA377" s="94">
        <v>0</v>
      </c>
      <c r="AB377" s="65">
        <f t="shared" si="69"/>
        <v>0</v>
      </c>
      <c r="AC377" s="94">
        <v>0</v>
      </c>
      <c r="AD377" s="65">
        <f t="shared" si="69"/>
        <v>0</v>
      </c>
      <c r="AE377" s="94">
        <v>0</v>
      </c>
      <c r="AF377" s="65">
        <f t="shared" si="73"/>
        <v>0</v>
      </c>
      <c r="AG377" s="94">
        <v>0</v>
      </c>
      <c r="AH377" s="65">
        <f t="shared" si="73"/>
        <v>0</v>
      </c>
      <c r="AI377" s="114"/>
    </row>
    <row r="378" spans="2:35" s="50" customFormat="1" ht="81" hidden="1" x14ac:dyDescent="0.3">
      <c r="B378" s="48"/>
      <c r="C378" s="144" t="s">
        <v>21</v>
      </c>
      <c r="D378" s="49" t="s">
        <v>192</v>
      </c>
      <c r="E378" s="49">
        <v>600</v>
      </c>
      <c r="F378" s="93"/>
      <c r="G378" s="94"/>
      <c r="H378" s="94">
        <f>H379+H382+H385+H388+H395</f>
        <v>0</v>
      </c>
      <c r="I378" s="94">
        <f t="shared" si="75"/>
        <v>0</v>
      </c>
      <c r="J378" s="95">
        <f>J379+J382+J385+J388+J395</f>
        <v>0</v>
      </c>
      <c r="K378" s="95">
        <f t="shared" si="64"/>
        <v>0</v>
      </c>
      <c r="L378" s="95">
        <f>L379+L382+L385+L388+L395</f>
        <v>0</v>
      </c>
      <c r="M378" s="96">
        <f t="shared" si="70"/>
        <v>0</v>
      </c>
      <c r="N378" s="95">
        <f>N379+N382+N385+N388+N395</f>
        <v>0</v>
      </c>
      <c r="O378" s="96">
        <f t="shared" si="74"/>
        <v>0</v>
      </c>
      <c r="P378" s="95">
        <f>P379+P382+P385+P388+P395</f>
        <v>0</v>
      </c>
      <c r="Q378" s="96">
        <f t="shared" si="60"/>
        <v>0</v>
      </c>
      <c r="R378" s="95">
        <f>R379+R382+R385+R388</f>
        <v>0</v>
      </c>
      <c r="S378" s="96">
        <f t="shared" si="61"/>
        <v>0</v>
      </c>
      <c r="T378" s="95">
        <f>T379+T382+T385+T388+T395+T402</f>
        <v>0</v>
      </c>
      <c r="U378" s="96">
        <f t="shared" si="62"/>
        <v>0</v>
      </c>
      <c r="V378" s="96"/>
      <c r="W378" s="96">
        <f t="shared" si="63"/>
        <v>0</v>
      </c>
      <c r="X378" s="93">
        <f>X379+X382+X385+X388+X395</f>
        <v>0</v>
      </c>
      <c r="Y378" s="94">
        <f>Y379+Y382+Y385+Y388+Y395</f>
        <v>-4000</v>
      </c>
      <c r="Z378" s="94">
        <f t="shared" si="71"/>
        <v>-4000</v>
      </c>
      <c r="AA378" s="94">
        <f>AA379+AA382+AA385+AA388+AA395</f>
        <v>0</v>
      </c>
      <c r="AB378" s="65">
        <f t="shared" si="69"/>
        <v>-4000</v>
      </c>
      <c r="AC378" s="94">
        <f>AC379+AC382+AC385+AC388+AC395</f>
        <v>1923.69</v>
      </c>
      <c r="AD378" s="65">
        <f t="shared" si="69"/>
        <v>-2076.31</v>
      </c>
      <c r="AE378" s="94">
        <f>AE379+AE382+AE385+AE388+AE395</f>
        <v>0</v>
      </c>
      <c r="AF378" s="65">
        <f t="shared" si="73"/>
        <v>-2076.31</v>
      </c>
      <c r="AG378" s="94">
        <f>AG379+AG382+AG385+AG388+AG395</f>
        <v>0</v>
      </c>
      <c r="AH378" s="65">
        <f t="shared" si="73"/>
        <v>-2076.31</v>
      </c>
      <c r="AI378" s="114"/>
    </row>
    <row r="379" spans="2:35" s="51" customFormat="1" ht="81" x14ac:dyDescent="0.25">
      <c r="B379" s="34">
        <v>12</v>
      </c>
      <c r="C379" s="145" t="s">
        <v>429</v>
      </c>
      <c r="D379" s="23" t="s">
        <v>193</v>
      </c>
      <c r="E379" s="23"/>
      <c r="F379" s="39"/>
      <c r="G379" s="68">
        <f>G380+G383+G386+G389+G396</f>
        <v>1038.155</v>
      </c>
      <c r="H379" s="69">
        <f>H380</f>
        <v>0</v>
      </c>
      <c r="I379" s="68">
        <f t="shared" si="75"/>
        <v>1038.155</v>
      </c>
      <c r="J379" s="70">
        <f>J380</f>
        <v>0</v>
      </c>
      <c r="K379" s="70">
        <f t="shared" si="64"/>
        <v>1038.155</v>
      </c>
      <c r="L379" s="70">
        <f>L380</f>
        <v>0</v>
      </c>
      <c r="M379" s="71">
        <f t="shared" si="70"/>
        <v>1038.155</v>
      </c>
      <c r="N379" s="70">
        <f>N380</f>
        <v>0</v>
      </c>
      <c r="O379" s="71">
        <f t="shared" si="74"/>
        <v>1038.155</v>
      </c>
      <c r="P379" s="70">
        <f>P380</f>
        <v>0</v>
      </c>
      <c r="Q379" s="71">
        <f t="shared" ref="Q379:Q465" si="76">O379+P379</f>
        <v>1038.155</v>
      </c>
      <c r="R379" s="70">
        <f>R380</f>
        <v>0</v>
      </c>
      <c r="S379" s="71">
        <f t="shared" ref="S379:S465" si="77">Q379+R379</f>
        <v>1038.155</v>
      </c>
      <c r="T379" s="70">
        <f>T380</f>
        <v>0</v>
      </c>
      <c r="U379" s="71">
        <f t="shared" ref="U379:U465" si="78">S379+T379</f>
        <v>1038.155</v>
      </c>
      <c r="V379" s="71"/>
      <c r="W379" s="71">
        <f t="shared" ref="W379:W465" si="79">U379+V379</f>
        <v>1038.155</v>
      </c>
      <c r="X379" s="39">
        <f>X380</f>
        <v>0</v>
      </c>
      <c r="Y379" s="84">
        <f>Y380+Y389</f>
        <v>-1000</v>
      </c>
      <c r="Z379" s="68">
        <f t="shared" si="71"/>
        <v>38.154999999999973</v>
      </c>
      <c r="AA379" s="84">
        <f>AA380+AA389</f>
        <v>0</v>
      </c>
      <c r="AB379" s="66">
        <f t="shared" si="69"/>
        <v>38.154999999999973</v>
      </c>
      <c r="AC379" s="84">
        <f>AC380+AC389</f>
        <v>461.84500000000003</v>
      </c>
      <c r="AD379" s="66">
        <f t="shared" si="69"/>
        <v>500</v>
      </c>
      <c r="AE379" s="84">
        <f>AE380+AE389</f>
        <v>0</v>
      </c>
      <c r="AF379" s="66">
        <f t="shared" si="73"/>
        <v>500</v>
      </c>
      <c r="AG379" s="84">
        <f>AG380+AG389</f>
        <v>0</v>
      </c>
      <c r="AH379" s="66">
        <f t="shared" si="73"/>
        <v>500</v>
      </c>
      <c r="AI379" s="115"/>
    </row>
    <row r="380" spans="2:35" ht="101.25" hidden="1" x14ac:dyDescent="0.3">
      <c r="B380" s="11"/>
      <c r="C380" s="146" t="s">
        <v>428</v>
      </c>
      <c r="D380" s="12" t="s">
        <v>194</v>
      </c>
      <c r="E380" s="12"/>
      <c r="F380" s="72"/>
      <c r="G380" s="69">
        <f>G381</f>
        <v>0</v>
      </c>
      <c r="H380" s="69">
        <f>H381</f>
        <v>0</v>
      </c>
      <c r="I380" s="69">
        <f t="shared" si="75"/>
        <v>0</v>
      </c>
      <c r="J380" s="73">
        <f>J381</f>
        <v>0</v>
      </c>
      <c r="K380" s="73">
        <f t="shared" si="64"/>
        <v>0</v>
      </c>
      <c r="L380" s="73">
        <f>L381</f>
        <v>0</v>
      </c>
      <c r="M380" s="74">
        <f t="shared" si="70"/>
        <v>0</v>
      </c>
      <c r="N380" s="73">
        <f>N381</f>
        <v>0</v>
      </c>
      <c r="O380" s="74">
        <f t="shared" si="74"/>
        <v>0</v>
      </c>
      <c r="P380" s="73">
        <f>P381</f>
        <v>0</v>
      </c>
      <c r="Q380" s="74">
        <f t="shared" si="76"/>
        <v>0</v>
      </c>
      <c r="R380" s="73">
        <f>R381</f>
        <v>0</v>
      </c>
      <c r="S380" s="74">
        <f t="shared" si="77"/>
        <v>0</v>
      </c>
      <c r="T380" s="73">
        <f>T381</f>
        <v>0</v>
      </c>
      <c r="U380" s="74">
        <f t="shared" si="78"/>
        <v>0</v>
      </c>
      <c r="V380" s="74"/>
      <c r="W380" s="74">
        <f t="shared" si="79"/>
        <v>0</v>
      </c>
      <c r="X380" s="72">
        <f>X381</f>
        <v>0</v>
      </c>
      <c r="Y380" s="69">
        <f>Y381</f>
        <v>0</v>
      </c>
      <c r="Z380" s="69">
        <f t="shared" si="71"/>
        <v>0</v>
      </c>
      <c r="AA380" s="69">
        <f>AA381</f>
        <v>0</v>
      </c>
      <c r="AB380" s="65">
        <f t="shared" si="69"/>
        <v>0</v>
      </c>
      <c r="AC380" s="69">
        <f>AC381</f>
        <v>0</v>
      </c>
      <c r="AD380" s="65">
        <f t="shared" si="69"/>
        <v>0</v>
      </c>
      <c r="AE380" s="69">
        <f>AE381</f>
        <v>0</v>
      </c>
      <c r="AF380" s="65">
        <f t="shared" si="73"/>
        <v>0</v>
      </c>
      <c r="AG380" s="69">
        <f>AG381</f>
        <v>0</v>
      </c>
      <c r="AH380" s="65">
        <f t="shared" si="73"/>
        <v>0</v>
      </c>
    </row>
    <row r="381" spans="2:35" ht="81" hidden="1" x14ac:dyDescent="0.3">
      <c r="B381" s="11"/>
      <c r="C381" s="146" t="s">
        <v>195</v>
      </c>
      <c r="D381" s="12" t="s">
        <v>196</v>
      </c>
      <c r="E381" s="12"/>
      <c r="F381" s="72"/>
      <c r="G381" s="69">
        <f>G382</f>
        <v>0</v>
      </c>
      <c r="H381" s="69"/>
      <c r="I381" s="69">
        <f t="shared" si="75"/>
        <v>0</v>
      </c>
      <c r="J381" s="73"/>
      <c r="K381" s="73">
        <f t="shared" si="64"/>
        <v>0</v>
      </c>
      <c r="L381" s="73">
        <v>0</v>
      </c>
      <c r="M381" s="74">
        <f t="shared" si="70"/>
        <v>0</v>
      </c>
      <c r="N381" s="73">
        <v>0</v>
      </c>
      <c r="O381" s="74">
        <f t="shared" si="74"/>
        <v>0</v>
      </c>
      <c r="P381" s="73">
        <v>0</v>
      </c>
      <c r="Q381" s="74">
        <f t="shared" si="76"/>
        <v>0</v>
      </c>
      <c r="R381" s="73">
        <v>0</v>
      </c>
      <c r="S381" s="74">
        <f t="shared" si="77"/>
        <v>0</v>
      </c>
      <c r="T381" s="73"/>
      <c r="U381" s="74">
        <f t="shared" si="78"/>
        <v>0</v>
      </c>
      <c r="V381" s="74"/>
      <c r="W381" s="74">
        <f t="shared" si="79"/>
        <v>0</v>
      </c>
      <c r="X381" s="72"/>
      <c r="Y381" s="69"/>
      <c r="Z381" s="69">
        <f t="shared" si="71"/>
        <v>0</v>
      </c>
      <c r="AA381" s="69"/>
      <c r="AB381" s="65">
        <f t="shared" si="69"/>
        <v>0</v>
      </c>
      <c r="AC381" s="69"/>
      <c r="AD381" s="65">
        <f t="shared" si="69"/>
        <v>0</v>
      </c>
      <c r="AE381" s="69"/>
      <c r="AF381" s="65">
        <f t="shared" si="73"/>
        <v>0</v>
      </c>
      <c r="AG381" s="69"/>
      <c r="AH381" s="65">
        <f t="shared" si="73"/>
        <v>0</v>
      </c>
    </row>
    <row r="382" spans="2:35" ht="81" hidden="1" x14ac:dyDescent="0.3">
      <c r="B382" s="11"/>
      <c r="C382" s="146" t="s">
        <v>10</v>
      </c>
      <c r="D382" s="12" t="s">
        <v>196</v>
      </c>
      <c r="E382" s="12">
        <v>600</v>
      </c>
      <c r="F382" s="72">
        <v>1</v>
      </c>
      <c r="G382" s="69"/>
      <c r="H382" s="69">
        <f>H383</f>
        <v>0</v>
      </c>
      <c r="I382" s="69">
        <f t="shared" si="75"/>
        <v>0</v>
      </c>
      <c r="J382" s="73">
        <f>J383</f>
        <v>0</v>
      </c>
      <c r="K382" s="73">
        <f t="shared" si="64"/>
        <v>0</v>
      </c>
      <c r="L382" s="73">
        <f>L383</f>
        <v>0</v>
      </c>
      <c r="M382" s="74">
        <f t="shared" si="70"/>
        <v>0</v>
      </c>
      <c r="N382" s="73">
        <f>N383</f>
        <v>0</v>
      </c>
      <c r="O382" s="74">
        <f t="shared" si="74"/>
        <v>0</v>
      </c>
      <c r="P382" s="73">
        <f>P383</f>
        <v>0</v>
      </c>
      <c r="Q382" s="74">
        <f t="shared" si="76"/>
        <v>0</v>
      </c>
      <c r="R382" s="73">
        <f>R383</f>
        <v>0</v>
      </c>
      <c r="S382" s="74">
        <f t="shared" si="77"/>
        <v>0</v>
      </c>
      <c r="T382" s="73">
        <f>T383</f>
        <v>0</v>
      </c>
      <c r="U382" s="74">
        <f t="shared" si="78"/>
        <v>0</v>
      </c>
      <c r="V382" s="74"/>
      <c r="W382" s="74">
        <f t="shared" si="79"/>
        <v>0</v>
      </c>
      <c r="X382" s="72">
        <f>X383</f>
        <v>0</v>
      </c>
      <c r="Y382" s="69">
        <f>Y383</f>
        <v>0</v>
      </c>
      <c r="Z382" s="69">
        <f t="shared" si="71"/>
        <v>0</v>
      </c>
      <c r="AA382" s="69">
        <f>AA383</f>
        <v>0</v>
      </c>
      <c r="AB382" s="65">
        <f t="shared" si="69"/>
        <v>0</v>
      </c>
      <c r="AC382" s="69">
        <f>AC383</f>
        <v>0</v>
      </c>
      <c r="AD382" s="65">
        <f t="shared" si="69"/>
        <v>0</v>
      </c>
      <c r="AE382" s="69">
        <f>AE383</f>
        <v>0</v>
      </c>
      <c r="AF382" s="65">
        <f t="shared" si="73"/>
        <v>0</v>
      </c>
      <c r="AG382" s="69">
        <f>AG383</f>
        <v>0</v>
      </c>
      <c r="AH382" s="65">
        <f t="shared" si="73"/>
        <v>0</v>
      </c>
    </row>
    <row r="383" spans="2:35" ht="60.75" hidden="1" x14ac:dyDescent="0.3">
      <c r="B383" s="11"/>
      <c r="C383" s="146" t="s">
        <v>403</v>
      </c>
      <c r="D383" s="12" t="s">
        <v>197</v>
      </c>
      <c r="E383" s="12"/>
      <c r="F383" s="72"/>
      <c r="G383" s="69">
        <f>G384</f>
        <v>0</v>
      </c>
      <c r="H383" s="69">
        <f>H384</f>
        <v>0</v>
      </c>
      <c r="I383" s="69">
        <f t="shared" si="75"/>
        <v>0</v>
      </c>
      <c r="J383" s="73">
        <f>J384</f>
        <v>0</v>
      </c>
      <c r="K383" s="73">
        <f t="shared" si="64"/>
        <v>0</v>
      </c>
      <c r="L383" s="73">
        <f>L384</f>
        <v>0</v>
      </c>
      <c r="M383" s="74">
        <f t="shared" si="70"/>
        <v>0</v>
      </c>
      <c r="N383" s="73">
        <f>N384</f>
        <v>0</v>
      </c>
      <c r="O383" s="74">
        <f t="shared" si="74"/>
        <v>0</v>
      </c>
      <c r="P383" s="73">
        <f>P384</f>
        <v>0</v>
      </c>
      <c r="Q383" s="74">
        <f t="shared" si="76"/>
        <v>0</v>
      </c>
      <c r="R383" s="73">
        <f>R384</f>
        <v>0</v>
      </c>
      <c r="S383" s="74">
        <f t="shared" si="77"/>
        <v>0</v>
      </c>
      <c r="T383" s="73">
        <f>T384</f>
        <v>0</v>
      </c>
      <c r="U383" s="74">
        <f t="shared" si="78"/>
        <v>0</v>
      </c>
      <c r="V383" s="74"/>
      <c r="W383" s="74">
        <f t="shared" si="79"/>
        <v>0</v>
      </c>
      <c r="X383" s="72">
        <f>X384</f>
        <v>0</v>
      </c>
      <c r="Y383" s="69">
        <f>Y384</f>
        <v>0</v>
      </c>
      <c r="Z383" s="69">
        <f t="shared" si="71"/>
        <v>0</v>
      </c>
      <c r="AA383" s="69">
        <f>AA384</f>
        <v>0</v>
      </c>
      <c r="AB383" s="65">
        <f t="shared" si="69"/>
        <v>0</v>
      </c>
      <c r="AC383" s="69">
        <f>AC384</f>
        <v>0</v>
      </c>
      <c r="AD383" s="65">
        <f t="shared" si="69"/>
        <v>0</v>
      </c>
      <c r="AE383" s="69">
        <f>AE384</f>
        <v>0</v>
      </c>
      <c r="AF383" s="65">
        <f t="shared" si="73"/>
        <v>0</v>
      </c>
      <c r="AG383" s="69">
        <f>AG384</f>
        <v>0</v>
      </c>
      <c r="AH383" s="65">
        <f t="shared" si="73"/>
        <v>0</v>
      </c>
    </row>
    <row r="384" spans="2:35" ht="0.75" hidden="1" customHeight="1" x14ac:dyDescent="0.3">
      <c r="B384" s="11"/>
      <c r="C384" s="146" t="s">
        <v>198</v>
      </c>
      <c r="D384" s="12" t="s">
        <v>199</v>
      </c>
      <c r="E384" s="12"/>
      <c r="F384" s="72"/>
      <c r="G384" s="69">
        <f>G385</f>
        <v>0</v>
      </c>
      <c r="H384" s="69"/>
      <c r="I384" s="69">
        <f t="shared" si="75"/>
        <v>0</v>
      </c>
      <c r="J384" s="73"/>
      <c r="K384" s="73">
        <f t="shared" ref="K384:K470" si="80">I384+J384</f>
        <v>0</v>
      </c>
      <c r="L384" s="73"/>
      <c r="M384" s="74">
        <f t="shared" si="70"/>
        <v>0</v>
      </c>
      <c r="N384" s="73"/>
      <c r="O384" s="74">
        <f t="shared" si="74"/>
        <v>0</v>
      </c>
      <c r="P384" s="73"/>
      <c r="Q384" s="74">
        <f t="shared" si="76"/>
        <v>0</v>
      </c>
      <c r="R384" s="73"/>
      <c r="S384" s="74">
        <f t="shared" si="77"/>
        <v>0</v>
      </c>
      <c r="T384" s="73"/>
      <c r="U384" s="74">
        <f t="shared" si="78"/>
        <v>0</v>
      </c>
      <c r="V384" s="74"/>
      <c r="W384" s="74">
        <f t="shared" si="79"/>
        <v>0</v>
      </c>
      <c r="X384" s="72"/>
      <c r="Y384" s="69"/>
      <c r="Z384" s="69">
        <f t="shared" si="71"/>
        <v>0</v>
      </c>
      <c r="AA384" s="69"/>
      <c r="AB384" s="65">
        <f t="shared" si="69"/>
        <v>0</v>
      </c>
      <c r="AC384" s="69"/>
      <c r="AD384" s="65">
        <f t="shared" si="69"/>
        <v>0</v>
      </c>
      <c r="AE384" s="69"/>
      <c r="AF384" s="65">
        <f t="shared" si="73"/>
        <v>0</v>
      </c>
      <c r="AG384" s="69"/>
      <c r="AH384" s="65">
        <f t="shared" si="73"/>
        <v>0</v>
      </c>
    </row>
    <row r="385" spans="2:34" ht="81" hidden="1" x14ac:dyDescent="0.3">
      <c r="B385" s="11"/>
      <c r="C385" s="146" t="s">
        <v>10</v>
      </c>
      <c r="D385" s="12" t="s">
        <v>199</v>
      </c>
      <c r="E385" s="12">
        <v>600</v>
      </c>
      <c r="F385" s="72">
        <v>2</v>
      </c>
      <c r="G385" s="69"/>
      <c r="H385" s="69">
        <f>H386</f>
        <v>0</v>
      </c>
      <c r="I385" s="69">
        <f t="shared" si="75"/>
        <v>0</v>
      </c>
      <c r="J385" s="73">
        <f>J386</f>
        <v>0</v>
      </c>
      <c r="K385" s="73">
        <f t="shared" si="80"/>
        <v>0</v>
      </c>
      <c r="L385" s="73">
        <f>L386</f>
        <v>0</v>
      </c>
      <c r="M385" s="74">
        <f t="shared" ref="M385:M401" si="81">K385+L385</f>
        <v>0</v>
      </c>
      <c r="N385" s="73">
        <f>N386</f>
        <v>0</v>
      </c>
      <c r="O385" s="74">
        <f t="shared" si="74"/>
        <v>0</v>
      </c>
      <c r="P385" s="73">
        <f>P386</f>
        <v>0</v>
      </c>
      <c r="Q385" s="74">
        <f t="shared" si="76"/>
        <v>0</v>
      </c>
      <c r="R385" s="73">
        <f>R386</f>
        <v>0</v>
      </c>
      <c r="S385" s="74">
        <f t="shared" si="77"/>
        <v>0</v>
      </c>
      <c r="T385" s="73">
        <f>T386</f>
        <v>0</v>
      </c>
      <c r="U385" s="74">
        <f t="shared" si="78"/>
        <v>0</v>
      </c>
      <c r="V385" s="74"/>
      <c r="W385" s="74">
        <f t="shared" si="79"/>
        <v>0</v>
      </c>
      <c r="X385" s="72">
        <f>X386</f>
        <v>0</v>
      </c>
      <c r="Y385" s="69">
        <f>Y386</f>
        <v>0</v>
      </c>
      <c r="Z385" s="69">
        <f t="shared" si="71"/>
        <v>0</v>
      </c>
      <c r="AA385" s="69">
        <f>AA386</f>
        <v>0</v>
      </c>
      <c r="AB385" s="65">
        <f t="shared" si="69"/>
        <v>0</v>
      </c>
      <c r="AC385" s="69">
        <f>AC386</f>
        <v>0</v>
      </c>
      <c r="AD385" s="65">
        <f t="shared" si="69"/>
        <v>0</v>
      </c>
      <c r="AE385" s="69">
        <f>AE386</f>
        <v>0</v>
      </c>
      <c r="AF385" s="65">
        <f t="shared" si="73"/>
        <v>0</v>
      </c>
      <c r="AG385" s="69">
        <f>AG386</f>
        <v>0</v>
      </c>
      <c r="AH385" s="65">
        <f t="shared" si="73"/>
        <v>0</v>
      </c>
    </row>
    <row r="386" spans="2:34" ht="81" hidden="1" x14ac:dyDescent="0.3">
      <c r="B386" s="11"/>
      <c r="C386" s="146" t="s">
        <v>404</v>
      </c>
      <c r="D386" s="12" t="s">
        <v>200</v>
      </c>
      <c r="E386" s="12"/>
      <c r="F386" s="72"/>
      <c r="G386" s="69">
        <f>G387</f>
        <v>0</v>
      </c>
      <c r="H386" s="69">
        <f>H387</f>
        <v>0</v>
      </c>
      <c r="I386" s="69">
        <f t="shared" si="75"/>
        <v>0</v>
      </c>
      <c r="J386" s="73">
        <f>J387</f>
        <v>0</v>
      </c>
      <c r="K386" s="73">
        <f t="shared" si="80"/>
        <v>0</v>
      </c>
      <c r="L386" s="73">
        <f>L387</f>
        <v>0</v>
      </c>
      <c r="M386" s="74">
        <f t="shared" si="81"/>
        <v>0</v>
      </c>
      <c r="N386" s="73">
        <f>N387</f>
        <v>0</v>
      </c>
      <c r="O386" s="74">
        <f t="shared" si="74"/>
        <v>0</v>
      </c>
      <c r="P386" s="73">
        <f>P387</f>
        <v>0</v>
      </c>
      <c r="Q386" s="74">
        <f t="shared" si="76"/>
        <v>0</v>
      </c>
      <c r="R386" s="73">
        <f>R387</f>
        <v>0</v>
      </c>
      <c r="S386" s="74">
        <f t="shared" si="77"/>
        <v>0</v>
      </c>
      <c r="T386" s="73">
        <f>T387</f>
        <v>0</v>
      </c>
      <c r="U386" s="74">
        <f t="shared" si="78"/>
        <v>0</v>
      </c>
      <c r="V386" s="74"/>
      <c r="W386" s="74">
        <f t="shared" si="79"/>
        <v>0</v>
      </c>
      <c r="X386" s="72">
        <f>X387</f>
        <v>0</v>
      </c>
      <c r="Y386" s="69">
        <f>Y387</f>
        <v>0</v>
      </c>
      <c r="Z386" s="69">
        <f t="shared" si="71"/>
        <v>0</v>
      </c>
      <c r="AA386" s="69">
        <f>AA387</f>
        <v>0</v>
      </c>
      <c r="AB386" s="65">
        <f t="shared" si="69"/>
        <v>0</v>
      </c>
      <c r="AC386" s="69">
        <f>AC387</f>
        <v>0</v>
      </c>
      <c r="AD386" s="65">
        <f t="shared" si="69"/>
        <v>0</v>
      </c>
      <c r="AE386" s="69">
        <f>AE387</f>
        <v>0</v>
      </c>
      <c r="AF386" s="65">
        <f t="shared" si="73"/>
        <v>0</v>
      </c>
      <c r="AG386" s="69">
        <f>AG387</f>
        <v>0</v>
      </c>
      <c r="AH386" s="65">
        <f t="shared" si="73"/>
        <v>0</v>
      </c>
    </row>
    <row r="387" spans="2:34" ht="324" hidden="1" x14ac:dyDescent="0.3">
      <c r="B387" s="11"/>
      <c r="C387" s="146" t="s">
        <v>201</v>
      </c>
      <c r="D387" s="12" t="s">
        <v>202</v>
      </c>
      <c r="E387" s="12"/>
      <c r="F387" s="72"/>
      <c r="G387" s="69">
        <f>G388</f>
        <v>0</v>
      </c>
      <c r="H387" s="69">
        <v>0</v>
      </c>
      <c r="I387" s="69">
        <f t="shared" si="75"/>
        <v>0</v>
      </c>
      <c r="J387" s="73">
        <v>0</v>
      </c>
      <c r="K387" s="73">
        <f t="shared" si="80"/>
        <v>0</v>
      </c>
      <c r="L387" s="73">
        <v>0</v>
      </c>
      <c r="M387" s="74">
        <f t="shared" si="81"/>
        <v>0</v>
      </c>
      <c r="N387" s="73">
        <v>0</v>
      </c>
      <c r="O387" s="74">
        <f t="shared" si="74"/>
        <v>0</v>
      </c>
      <c r="P387" s="73">
        <v>0</v>
      </c>
      <c r="Q387" s="74">
        <f t="shared" si="76"/>
        <v>0</v>
      </c>
      <c r="R387" s="73">
        <v>0</v>
      </c>
      <c r="S387" s="74">
        <f t="shared" si="77"/>
        <v>0</v>
      </c>
      <c r="T387" s="73">
        <v>0</v>
      </c>
      <c r="U387" s="74">
        <f t="shared" si="78"/>
        <v>0</v>
      </c>
      <c r="V387" s="74"/>
      <c r="W387" s="74">
        <f t="shared" si="79"/>
        <v>0</v>
      </c>
      <c r="X387" s="72"/>
      <c r="Y387" s="69">
        <v>0</v>
      </c>
      <c r="Z387" s="69">
        <f t="shared" si="71"/>
        <v>0</v>
      </c>
      <c r="AA387" s="69">
        <v>0</v>
      </c>
      <c r="AB387" s="65">
        <f t="shared" si="69"/>
        <v>0</v>
      </c>
      <c r="AC387" s="69">
        <v>0</v>
      </c>
      <c r="AD387" s="65">
        <f t="shared" si="69"/>
        <v>0</v>
      </c>
      <c r="AE387" s="69">
        <v>0</v>
      </c>
      <c r="AF387" s="65">
        <f t="shared" si="73"/>
        <v>0</v>
      </c>
      <c r="AG387" s="69">
        <v>0</v>
      </c>
      <c r="AH387" s="65">
        <f t="shared" si="73"/>
        <v>0</v>
      </c>
    </row>
    <row r="388" spans="2:34" ht="0.75" customHeight="1" x14ac:dyDescent="0.3">
      <c r="B388" s="11">
        <v>13</v>
      </c>
      <c r="C388" s="145" t="s">
        <v>10</v>
      </c>
      <c r="D388" s="12" t="s">
        <v>202</v>
      </c>
      <c r="E388" s="12">
        <v>600</v>
      </c>
      <c r="F388" s="72">
        <v>2</v>
      </c>
      <c r="G388" s="69"/>
      <c r="H388" s="69">
        <f>H389+H393</f>
        <v>0</v>
      </c>
      <c r="I388" s="69">
        <f t="shared" si="75"/>
        <v>0</v>
      </c>
      <c r="J388" s="73">
        <f>J389+J393</f>
        <v>0</v>
      </c>
      <c r="K388" s="73">
        <f t="shared" si="80"/>
        <v>0</v>
      </c>
      <c r="L388" s="73">
        <f>L389+L393</f>
        <v>0</v>
      </c>
      <c r="M388" s="74">
        <f t="shared" si="81"/>
        <v>0</v>
      </c>
      <c r="N388" s="73">
        <f>N389+N393</f>
        <v>0</v>
      </c>
      <c r="O388" s="74">
        <f t="shared" si="74"/>
        <v>0</v>
      </c>
      <c r="P388" s="73">
        <f>P389+P393+P398</f>
        <v>0</v>
      </c>
      <c r="Q388" s="74">
        <f t="shared" si="76"/>
        <v>0</v>
      </c>
      <c r="R388" s="73">
        <f>R389+R393</f>
        <v>0</v>
      </c>
      <c r="S388" s="78">
        <f>Q388+R388</f>
        <v>0</v>
      </c>
      <c r="T388" s="73">
        <f>T389+T393</f>
        <v>0</v>
      </c>
      <c r="U388" s="74">
        <f t="shared" si="78"/>
        <v>0</v>
      </c>
      <c r="V388" s="74"/>
      <c r="W388" s="78">
        <f>W389+W393+W396+W398+W400</f>
        <v>1000</v>
      </c>
      <c r="X388" s="72">
        <f>X389+X393</f>
        <v>0</v>
      </c>
      <c r="Y388" s="69">
        <f>Y389+Y393</f>
        <v>-2000</v>
      </c>
      <c r="Z388" s="69">
        <f t="shared" si="71"/>
        <v>-2000</v>
      </c>
      <c r="AA388" s="69">
        <f>AA389+AA393</f>
        <v>0</v>
      </c>
      <c r="AB388" s="65">
        <f t="shared" si="69"/>
        <v>-2000</v>
      </c>
      <c r="AC388" s="69">
        <f>AC389+AC393</f>
        <v>961.84500000000003</v>
      </c>
      <c r="AD388" s="65">
        <f t="shared" si="69"/>
        <v>-1038.155</v>
      </c>
      <c r="AE388" s="69">
        <f>AE389+AE393</f>
        <v>0</v>
      </c>
      <c r="AF388" s="65">
        <f t="shared" si="73"/>
        <v>-1038.155</v>
      </c>
      <c r="AG388" s="69">
        <f>AG389+AG393</f>
        <v>0</v>
      </c>
      <c r="AH388" s="65">
        <f t="shared" si="73"/>
        <v>-1038.155</v>
      </c>
    </row>
    <row r="389" spans="2:34" ht="39.75" customHeight="1" x14ac:dyDescent="0.3">
      <c r="B389" s="11"/>
      <c r="C389" s="146" t="s">
        <v>427</v>
      </c>
      <c r="D389" s="12" t="s">
        <v>203</v>
      </c>
      <c r="E389" s="12"/>
      <c r="F389" s="72"/>
      <c r="G389" s="69">
        <f>G390+G394</f>
        <v>1000</v>
      </c>
      <c r="H389" s="69">
        <f>H390+H391+H392</f>
        <v>0</v>
      </c>
      <c r="I389" s="69">
        <f t="shared" si="75"/>
        <v>1000</v>
      </c>
      <c r="J389" s="73">
        <f>J390+J391+J392</f>
        <v>0</v>
      </c>
      <c r="K389" s="73">
        <f t="shared" si="80"/>
        <v>1000</v>
      </c>
      <c r="L389" s="73">
        <f>L390+L391+L392</f>
        <v>0</v>
      </c>
      <c r="M389" s="74">
        <f t="shared" si="81"/>
        <v>1000</v>
      </c>
      <c r="N389" s="73">
        <f>N390+N391+N392</f>
        <v>0</v>
      </c>
      <c r="O389" s="74">
        <f t="shared" si="74"/>
        <v>1000</v>
      </c>
      <c r="P389" s="73">
        <f>P390+P391+P392</f>
        <v>0</v>
      </c>
      <c r="Q389" s="74">
        <f t="shared" si="76"/>
        <v>1000</v>
      </c>
      <c r="R389" s="73">
        <f>R390+R391+R392</f>
        <v>0</v>
      </c>
      <c r="S389" s="74">
        <f t="shared" si="77"/>
        <v>1000</v>
      </c>
      <c r="T389" s="73">
        <f>T390+T391+T392</f>
        <v>0</v>
      </c>
      <c r="U389" s="74">
        <f t="shared" si="78"/>
        <v>1000</v>
      </c>
      <c r="V389" s="74"/>
      <c r="W389" s="74">
        <f t="shared" si="79"/>
        <v>1000</v>
      </c>
      <c r="X389" s="72">
        <f>X390+X391+X392</f>
        <v>0</v>
      </c>
      <c r="Y389" s="69">
        <f>Y394</f>
        <v>-1000</v>
      </c>
      <c r="Z389" s="69">
        <f t="shared" si="71"/>
        <v>0</v>
      </c>
      <c r="AA389" s="69">
        <f>AA394</f>
        <v>0</v>
      </c>
      <c r="AB389" s="65">
        <f t="shared" ref="AB389:AD459" si="82">Z389+AA389</f>
        <v>0</v>
      </c>
      <c r="AC389" s="69">
        <f>AC394+AC396</f>
        <v>461.84500000000003</v>
      </c>
      <c r="AD389" s="65">
        <f t="shared" si="82"/>
        <v>461.84500000000003</v>
      </c>
      <c r="AE389" s="69">
        <f>AE394+AE396</f>
        <v>0</v>
      </c>
      <c r="AF389" s="65">
        <f t="shared" si="73"/>
        <v>461.84500000000003</v>
      </c>
      <c r="AG389" s="69">
        <f>AG394+AG396</f>
        <v>0</v>
      </c>
      <c r="AH389" s="65">
        <f t="shared" si="73"/>
        <v>461.84500000000003</v>
      </c>
    </row>
    <row r="390" spans="2:34" ht="81" hidden="1" x14ac:dyDescent="0.3">
      <c r="B390" s="11"/>
      <c r="C390" s="146" t="s">
        <v>204</v>
      </c>
      <c r="D390" s="12" t="s">
        <v>205</v>
      </c>
      <c r="E390" s="12"/>
      <c r="F390" s="72"/>
      <c r="G390" s="69">
        <f>G391+G392+G393</f>
        <v>0</v>
      </c>
      <c r="H390" s="69"/>
      <c r="I390" s="69">
        <f t="shared" si="75"/>
        <v>0</v>
      </c>
      <c r="J390" s="73"/>
      <c r="K390" s="73">
        <f t="shared" si="80"/>
        <v>0</v>
      </c>
      <c r="L390" s="73">
        <v>0</v>
      </c>
      <c r="M390" s="74">
        <f t="shared" si="81"/>
        <v>0</v>
      </c>
      <c r="N390" s="73">
        <v>0</v>
      </c>
      <c r="O390" s="74">
        <f t="shared" si="74"/>
        <v>0</v>
      </c>
      <c r="P390" s="73">
        <v>0</v>
      </c>
      <c r="Q390" s="74">
        <f t="shared" si="76"/>
        <v>0</v>
      </c>
      <c r="R390" s="73">
        <v>0</v>
      </c>
      <c r="S390" s="74">
        <f t="shared" si="77"/>
        <v>0</v>
      </c>
      <c r="T390" s="73">
        <v>0</v>
      </c>
      <c r="U390" s="74">
        <f t="shared" si="78"/>
        <v>0</v>
      </c>
      <c r="V390" s="74"/>
      <c r="W390" s="74">
        <f t="shared" si="79"/>
        <v>0</v>
      </c>
      <c r="X390" s="72"/>
      <c r="Y390" s="69"/>
      <c r="Z390" s="69">
        <f t="shared" si="71"/>
        <v>0</v>
      </c>
      <c r="AA390" s="69"/>
      <c r="AB390" s="65">
        <f t="shared" si="82"/>
        <v>0</v>
      </c>
      <c r="AC390" s="69"/>
      <c r="AD390" s="65">
        <f t="shared" si="82"/>
        <v>0</v>
      </c>
      <c r="AE390" s="69"/>
      <c r="AF390" s="65">
        <f t="shared" si="73"/>
        <v>0</v>
      </c>
      <c r="AG390" s="69"/>
      <c r="AH390" s="65">
        <f t="shared" si="73"/>
        <v>0</v>
      </c>
    </row>
    <row r="391" spans="2:34" ht="182.25" hidden="1" x14ac:dyDescent="0.3">
      <c r="B391" s="11"/>
      <c r="C391" s="146" t="s">
        <v>115</v>
      </c>
      <c r="D391" s="12" t="s">
        <v>205</v>
      </c>
      <c r="E391" s="12">
        <v>100</v>
      </c>
      <c r="F391" s="72">
        <v>1</v>
      </c>
      <c r="G391" s="69"/>
      <c r="H391" s="69"/>
      <c r="I391" s="69">
        <f t="shared" si="75"/>
        <v>0</v>
      </c>
      <c r="J391" s="73"/>
      <c r="K391" s="73">
        <f t="shared" si="80"/>
        <v>0</v>
      </c>
      <c r="L391" s="73">
        <v>0</v>
      </c>
      <c r="M391" s="74">
        <f t="shared" si="81"/>
        <v>0</v>
      </c>
      <c r="N391" s="73">
        <v>0</v>
      </c>
      <c r="O391" s="74">
        <f t="shared" si="74"/>
        <v>0</v>
      </c>
      <c r="P391" s="73">
        <v>0</v>
      </c>
      <c r="Q391" s="74">
        <f t="shared" si="76"/>
        <v>0</v>
      </c>
      <c r="R391" s="73">
        <v>0</v>
      </c>
      <c r="S391" s="74">
        <f t="shared" si="77"/>
        <v>0</v>
      </c>
      <c r="T391" s="73">
        <v>0</v>
      </c>
      <c r="U391" s="74">
        <f t="shared" si="78"/>
        <v>0</v>
      </c>
      <c r="V391" s="74"/>
      <c r="W391" s="74">
        <f t="shared" si="79"/>
        <v>0</v>
      </c>
      <c r="X391" s="72"/>
      <c r="Y391" s="69"/>
      <c r="Z391" s="69">
        <f t="shared" si="71"/>
        <v>0</v>
      </c>
      <c r="AA391" s="69"/>
      <c r="AB391" s="65">
        <f t="shared" si="82"/>
        <v>0</v>
      </c>
      <c r="AC391" s="69"/>
      <c r="AD391" s="65">
        <f t="shared" si="82"/>
        <v>0</v>
      </c>
      <c r="AE391" s="69"/>
      <c r="AF391" s="65">
        <f t="shared" si="73"/>
        <v>0</v>
      </c>
      <c r="AG391" s="69"/>
      <c r="AH391" s="65">
        <f t="shared" si="73"/>
        <v>0</v>
      </c>
    </row>
    <row r="392" spans="2:34" ht="81" hidden="1" x14ac:dyDescent="0.3">
      <c r="B392" s="11"/>
      <c r="C392" s="146" t="s">
        <v>15</v>
      </c>
      <c r="D392" s="12" t="s">
        <v>205</v>
      </c>
      <c r="E392" s="12">
        <v>200</v>
      </c>
      <c r="F392" s="72">
        <v>1</v>
      </c>
      <c r="G392" s="69"/>
      <c r="H392" s="69"/>
      <c r="I392" s="69">
        <f t="shared" si="75"/>
        <v>0</v>
      </c>
      <c r="J392" s="73"/>
      <c r="K392" s="73">
        <f t="shared" si="80"/>
        <v>0</v>
      </c>
      <c r="L392" s="73">
        <v>0</v>
      </c>
      <c r="M392" s="74">
        <f t="shared" si="81"/>
        <v>0</v>
      </c>
      <c r="N392" s="73">
        <v>0</v>
      </c>
      <c r="O392" s="74">
        <f t="shared" ref="O392:O394" si="83">M392+N392</f>
        <v>0</v>
      </c>
      <c r="P392" s="73">
        <v>0</v>
      </c>
      <c r="Q392" s="74">
        <f t="shared" si="76"/>
        <v>0</v>
      </c>
      <c r="R392" s="73">
        <v>0</v>
      </c>
      <c r="S392" s="74">
        <f t="shared" si="77"/>
        <v>0</v>
      </c>
      <c r="T392" s="73">
        <v>0</v>
      </c>
      <c r="U392" s="74">
        <f t="shared" si="78"/>
        <v>0</v>
      </c>
      <c r="V392" s="74"/>
      <c r="W392" s="74">
        <f t="shared" si="79"/>
        <v>0</v>
      </c>
      <c r="X392" s="72"/>
      <c r="Y392" s="69"/>
      <c r="Z392" s="69">
        <f t="shared" si="71"/>
        <v>0</v>
      </c>
      <c r="AA392" s="69"/>
      <c r="AB392" s="65">
        <f t="shared" si="82"/>
        <v>0</v>
      </c>
      <c r="AC392" s="69"/>
      <c r="AD392" s="65">
        <f t="shared" si="82"/>
        <v>0</v>
      </c>
      <c r="AE392" s="69"/>
      <c r="AF392" s="65">
        <f t="shared" si="73"/>
        <v>0</v>
      </c>
      <c r="AG392" s="69"/>
      <c r="AH392" s="65">
        <f t="shared" si="73"/>
        <v>0</v>
      </c>
    </row>
    <row r="393" spans="2:34" ht="40.5" hidden="1" x14ac:dyDescent="0.3">
      <c r="B393" s="11"/>
      <c r="C393" s="146" t="s">
        <v>19</v>
      </c>
      <c r="D393" s="12" t="s">
        <v>205</v>
      </c>
      <c r="E393" s="12">
        <v>800</v>
      </c>
      <c r="F393" s="72">
        <v>1</v>
      </c>
      <c r="G393" s="69"/>
      <c r="H393" s="69">
        <f>H394</f>
        <v>0</v>
      </c>
      <c r="I393" s="69">
        <f t="shared" si="75"/>
        <v>0</v>
      </c>
      <c r="J393" s="73">
        <f>J394</f>
        <v>0</v>
      </c>
      <c r="K393" s="73">
        <f t="shared" si="80"/>
        <v>0</v>
      </c>
      <c r="L393" s="73">
        <f>L394</f>
        <v>0</v>
      </c>
      <c r="M393" s="74">
        <f t="shared" si="81"/>
        <v>0</v>
      </c>
      <c r="N393" s="73">
        <f>N394</f>
        <v>0</v>
      </c>
      <c r="O393" s="74">
        <f t="shared" si="83"/>
        <v>0</v>
      </c>
      <c r="P393" s="73">
        <f>P394</f>
        <v>0</v>
      </c>
      <c r="Q393" s="74">
        <f t="shared" si="76"/>
        <v>0</v>
      </c>
      <c r="R393" s="73">
        <f>R394</f>
        <v>0</v>
      </c>
      <c r="S393" s="74">
        <f t="shared" si="77"/>
        <v>0</v>
      </c>
      <c r="T393" s="73">
        <f>T394</f>
        <v>0</v>
      </c>
      <c r="U393" s="74">
        <f t="shared" si="78"/>
        <v>0</v>
      </c>
      <c r="V393" s="74"/>
      <c r="W393" s="74">
        <f t="shared" si="79"/>
        <v>0</v>
      </c>
      <c r="X393" s="72">
        <f>X394</f>
        <v>0</v>
      </c>
      <c r="Y393" s="69">
        <f>Y394</f>
        <v>-1000</v>
      </c>
      <c r="Z393" s="69">
        <f t="shared" si="71"/>
        <v>-1000</v>
      </c>
      <c r="AA393" s="69">
        <f>AA394</f>
        <v>0</v>
      </c>
      <c r="AB393" s="65">
        <f t="shared" si="82"/>
        <v>-1000</v>
      </c>
      <c r="AC393" s="69">
        <f>AC394</f>
        <v>500</v>
      </c>
      <c r="AD393" s="65">
        <f t="shared" si="82"/>
        <v>-500</v>
      </c>
      <c r="AE393" s="69">
        <f>AE394</f>
        <v>0</v>
      </c>
      <c r="AF393" s="65">
        <f t="shared" si="73"/>
        <v>-500</v>
      </c>
      <c r="AG393" s="69">
        <f>AG394</f>
        <v>0</v>
      </c>
      <c r="AH393" s="65">
        <f t="shared" si="73"/>
        <v>-500</v>
      </c>
    </row>
    <row r="394" spans="2:34" ht="141.75" x14ac:dyDescent="0.3">
      <c r="B394" s="11"/>
      <c r="C394" s="146" t="s">
        <v>206</v>
      </c>
      <c r="D394" s="12" t="s">
        <v>207</v>
      </c>
      <c r="E394" s="12"/>
      <c r="F394" s="72"/>
      <c r="G394" s="69">
        <f>G395</f>
        <v>1000</v>
      </c>
      <c r="H394" s="69"/>
      <c r="I394" s="69">
        <f t="shared" si="75"/>
        <v>1000</v>
      </c>
      <c r="J394" s="73"/>
      <c r="K394" s="73">
        <f t="shared" si="80"/>
        <v>1000</v>
      </c>
      <c r="L394" s="73"/>
      <c r="M394" s="74">
        <f t="shared" si="81"/>
        <v>1000</v>
      </c>
      <c r="N394" s="73"/>
      <c r="O394" s="74">
        <f t="shared" si="83"/>
        <v>1000</v>
      </c>
      <c r="P394" s="73"/>
      <c r="Q394" s="74">
        <f t="shared" si="76"/>
        <v>1000</v>
      </c>
      <c r="R394" s="73"/>
      <c r="S394" s="74">
        <f t="shared" si="77"/>
        <v>1000</v>
      </c>
      <c r="T394" s="73">
        <v>0</v>
      </c>
      <c r="U394" s="74">
        <f t="shared" si="78"/>
        <v>1000</v>
      </c>
      <c r="V394" s="74"/>
      <c r="W394" s="74">
        <f t="shared" si="79"/>
        <v>1000</v>
      </c>
      <c r="X394" s="72"/>
      <c r="Y394" s="69">
        <f>Y395</f>
        <v>-1000</v>
      </c>
      <c r="Z394" s="69">
        <f t="shared" si="71"/>
        <v>0</v>
      </c>
      <c r="AA394" s="69">
        <f>AA395</f>
        <v>0</v>
      </c>
      <c r="AB394" s="65">
        <f t="shared" si="82"/>
        <v>0</v>
      </c>
      <c r="AC394" s="69">
        <f>AC395</f>
        <v>500</v>
      </c>
      <c r="AD394" s="65">
        <f t="shared" si="82"/>
        <v>500</v>
      </c>
      <c r="AE394" s="69">
        <f>AE395</f>
        <v>0</v>
      </c>
      <c r="AF394" s="65">
        <f t="shared" si="73"/>
        <v>500</v>
      </c>
      <c r="AG394" s="69">
        <f>AG395</f>
        <v>0</v>
      </c>
      <c r="AH394" s="65">
        <f t="shared" si="73"/>
        <v>500</v>
      </c>
    </row>
    <row r="395" spans="2:34" ht="81" x14ac:dyDescent="0.3">
      <c r="B395" s="11"/>
      <c r="C395" s="146" t="s">
        <v>21</v>
      </c>
      <c r="D395" s="12" t="s">
        <v>207</v>
      </c>
      <c r="E395" s="12">
        <v>600</v>
      </c>
      <c r="F395" s="72">
        <v>1</v>
      </c>
      <c r="G395" s="69">
        <v>1000</v>
      </c>
      <c r="H395" s="69">
        <f>H397</f>
        <v>0</v>
      </c>
      <c r="I395" s="69">
        <f t="shared" si="75"/>
        <v>1000</v>
      </c>
      <c r="J395" s="73">
        <f>J397</f>
        <v>0</v>
      </c>
      <c r="K395" s="73"/>
      <c r="L395" s="73"/>
      <c r="M395" s="74"/>
      <c r="N395" s="73"/>
      <c r="O395" s="78"/>
      <c r="P395" s="78"/>
      <c r="Q395" s="78"/>
      <c r="R395" s="73"/>
      <c r="S395" s="74"/>
      <c r="T395" s="73"/>
      <c r="U395" s="74"/>
      <c r="V395" s="74"/>
      <c r="W395" s="74"/>
      <c r="X395" s="72">
        <f>X397</f>
        <v>0</v>
      </c>
      <c r="Y395" s="69">
        <v>-1000</v>
      </c>
      <c r="Z395" s="69">
        <f t="shared" si="71"/>
        <v>0</v>
      </c>
      <c r="AA395" s="69">
        <v>0</v>
      </c>
      <c r="AB395" s="65">
        <f t="shared" si="82"/>
        <v>0</v>
      </c>
      <c r="AC395" s="69">
        <v>500</v>
      </c>
      <c r="AD395" s="65">
        <f t="shared" si="82"/>
        <v>500</v>
      </c>
      <c r="AE395" s="69"/>
      <c r="AF395" s="65">
        <f t="shared" si="73"/>
        <v>500</v>
      </c>
      <c r="AG395" s="69"/>
      <c r="AH395" s="65">
        <f t="shared" si="73"/>
        <v>500</v>
      </c>
    </row>
    <row r="396" spans="2:34" ht="101.25" x14ac:dyDescent="0.3">
      <c r="B396" s="11"/>
      <c r="C396" s="146" t="s">
        <v>392</v>
      </c>
      <c r="D396" s="12" t="s">
        <v>208</v>
      </c>
      <c r="E396" s="12"/>
      <c r="F396" s="72"/>
      <c r="G396" s="69">
        <f>G398</f>
        <v>38.155000000000001</v>
      </c>
      <c r="H396" s="69">
        <f>H398</f>
        <v>0</v>
      </c>
      <c r="I396" s="69">
        <f t="shared" si="75"/>
        <v>38.155000000000001</v>
      </c>
      <c r="J396" s="73">
        <f>J398</f>
        <v>0</v>
      </c>
      <c r="K396" s="73">
        <f t="shared" ref="K396" si="84">I396+J396</f>
        <v>38.155000000000001</v>
      </c>
      <c r="L396" s="73">
        <f>L398</f>
        <v>0</v>
      </c>
      <c r="M396" s="74">
        <f t="shared" si="81"/>
        <v>38.155000000000001</v>
      </c>
      <c r="N396" s="73">
        <f>N398</f>
        <v>0</v>
      </c>
      <c r="O396" s="78">
        <f>M396+N396</f>
        <v>38.155000000000001</v>
      </c>
      <c r="P396" s="73">
        <f>P397</f>
        <v>0</v>
      </c>
      <c r="Q396" s="74">
        <f t="shared" ref="Q396" si="85">O396+P396</f>
        <v>38.155000000000001</v>
      </c>
      <c r="R396" s="73">
        <f>R397</f>
        <v>0</v>
      </c>
      <c r="S396" s="74">
        <f t="shared" si="77"/>
        <v>38.155000000000001</v>
      </c>
      <c r="T396" s="73">
        <f>T397</f>
        <v>0</v>
      </c>
      <c r="U396" s="74">
        <f>U397</f>
        <v>0</v>
      </c>
      <c r="V396" s="74">
        <f>V397</f>
        <v>0</v>
      </c>
      <c r="W396" s="74">
        <f>W397</f>
        <v>0</v>
      </c>
      <c r="X396" s="72">
        <f>X398</f>
        <v>0</v>
      </c>
      <c r="Y396" s="69">
        <f>Y398</f>
        <v>0</v>
      </c>
      <c r="Z396" s="69">
        <f t="shared" si="71"/>
        <v>38.155000000000001</v>
      </c>
      <c r="AA396" s="69">
        <f>AA398</f>
        <v>0</v>
      </c>
      <c r="AB396" s="65">
        <f t="shared" si="82"/>
        <v>38.155000000000001</v>
      </c>
      <c r="AC396" s="69">
        <f>AC398</f>
        <v>-38.155000000000001</v>
      </c>
      <c r="AD396" s="65">
        <f t="shared" si="82"/>
        <v>0</v>
      </c>
      <c r="AE396" s="69">
        <f>AE398</f>
        <v>0</v>
      </c>
      <c r="AF396" s="65">
        <f t="shared" si="73"/>
        <v>0</v>
      </c>
      <c r="AG396" s="69">
        <f>AG398</f>
        <v>0</v>
      </c>
      <c r="AH396" s="65">
        <f t="shared" si="73"/>
        <v>0</v>
      </c>
    </row>
    <row r="397" spans="2:34" ht="60.75" x14ac:dyDescent="0.3">
      <c r="B397" s="11"/>
      <c r="C397" s="146" t="s">
        <v>393</v>
      </c>
      <c r="D397" s="12" t="s">
        <v>208</v>
      </c>
      <c r="E397" s="12"/>
      <c r="F397" s="72"/>
      <c r="G397" s="69">
        <f>G399</f>
        <v>0</v>
      </c>
      <c r="H397" s="69"/>
      <c r="I397" s="69">
        <f t="shared" si="75"/>
        <v>0</v>
      </c>
      <c r="J397" s="73"/>
      <c r="K397" s="73">
        <f t="shared" si="80"/>
        <v>0</v>
      </c>
      <c r="L397" s="73"/>
      <c r="M397" s="74">
        <f t="shared" si="81"/>
        <v>0</v>
      </c>
      <c r="N397" s="73"/>
      <c r="O397" s="74">
        <f>M397+N397</f>
        <v>0</v>
      </c>
      <c r="P397" s="73"/>
      <c r="Q397" s="74">
        <f t="shared" si="76"/>
        <v>0</v>
      </c>
      <c r="R397" s="73"/>
      <c r="S397" s="74">
        <f t="shared" si="77"/>
        <v>0</v>
      </c>
      <c r="T397" s="73">
        <v>0</v>
      </c>
      <c r="U397" s="74">
        <f t="shared" si="78"/>
        <v>0</v>
      </c>
      <c r="V397" s="74"/>
      <c r="W397" s="74">
        <f t="shared" si="79"/>
        <v>0</v>
      </c>
      <c r="X397" s="72"/>
      <c r="Y397" s="69">
        <v>0</v>
      </c>
      <c r="Z397" s="69">
        <f t="shared" si="71"/>
        <v>0</v>
      </c>
      <c r="AA397" s="69">
        <v>0</v>
      </c>
      <c r="AB397" s="65">
        <f>AB398</f>
        <v>38.155000000000001</v>
      </c>
      <c r="AC397" s="69">
        <f>AC398</f>
        <v>-38.155000000000001</v>
      </c>
      <c r="AD397" s="65">
        <f t="shared" si="82"/>
        <v>0</v>
      </c>
      <c r="AE397" s="69">
        <f>AE398</f>
        <v>0</v>
      </c>
      <c r="AF397" s="65">
        <f t="shared" si="73"/>
        <v>0</v>
      </c>
      <c r="AG397" s="69">
        <f>AG398</f>
        <v>0</v>
      </c>
      <c r="AH397" s="65">
        <f t="shared" si="73"/>
        <v>0</v>
      </c>
    </row>
    <row r="398" spans="2:34" ht="81" x14ac:dyDescent="0.3">
      <c r="B398" s="11"/>
      <c r="C398" s="146" t="s">
        <v>21</v>
      </c>
      <c r="D398" s="12" t="s">
        <v>208</v>
      </c>
      <c r="E398" s="12">
        <v>600</v>
      </c>
      <c r="F398" s="72">
        <v>5</v>
      </c>
      <c r="G398" s="69">
        <v>38.155000000000001</v>
      </c>
      <c r="H398" s="69">
        <f>H399</f>
        <v>0</v>
      </c>
      <c r="I398" s="69">
        <f t="shared" si="75"/>
        <v>38.155000000000001</v>
      </c>
      <c r="J398" s="73">
        <f>J399</f>
        <v>0</v>
      </c>
      <c r="K398" s="73">
        <f t="shared" ref="K398:K399" si="86">I398+J398</f>
        <v>38.155000000000001</v>
      </c>
      <c r="L398" s="73">
        <f>L399</f>
        <v>0</v>
      </c>
      <c r="M398" s="74">
        <f t="shared" si="81"/>
        <v>38.155000000000001</v>
      </c>
      <c r="N398" s="73">
        <f>N399</f>
        <v>0</v>
      </c>
      <c r="O398" s="74">
        <f>O399</f>
        <v>0</v>
      </c>
      <c r="P398" s="73">
        <f>P399</f>
        <v>0</v>
      </c>
      <c r="Q398" s="74">
        <f t="shared" ref="Q398:Q399" si="87">O398+P398</f>
        <v>0</v>
      </c>
      <c r="R398" s="73"/>
      <c r="S398" s="74">
        <f t="shared" si="77"/>
        <v>0</v>
      </c>
      <c r="T398" s="73">
        <f t="shared" ref="T398:AA398" si="88">T399</f>
        <v>0</v>
      </c>
      <c r="U398" s="78">
        <f t="shared" si="88"/>
        <v>0</v>
      </c>
      <c r="V398" s="74">
        <f t="shared" si="88"/>
        <v>0</v>
      </c>
      <c r="W398" s="78">
        <f t="shared" si="88"/>
        <v>0</v>
      </c>
      <c r="X398" s="72">
        <f t="shared" si="88"/>
        <v>0</v>
      </c>
      <c r="Y398" s="69">
        <f t="shared" si="88"/>
        <v>0</v>
      </c>
      <c r="Z398" s="69">
        <f t="shared" si="71"/>
        <v>38.155000000000001</v>
      </c>
      <c r="AA398" s="69">
        <f t="shared" si="88"/>
        <v>0</v>
      </c>
      <c r="AB398" s="65">
        <f t="shared" si="82"/>
        <v>38.155000000000001</v>
      </c>
      <c r="AC398" s="69">
        <v>-38.155000000000001</v>
      </c>
      <c r="AD398" s="65">
        <f t="shared" si="82"/>
        <v>0</v>
      </c>
      <c r="AE398" s="69"/>
      <c r="AF398" s="65">
        <f t="shared" si="73"/>
        <v>0</v>
      </c>
      <c r="AG398" s="69"/>
      <c r="AH398" s="65">
        <f t="shared" si="73"/>
        <v>0</v>
      </c>
    </row>
    <row r="399" spans="2:34" ht="101.25" hidden="1" x14ac:dyDescent="0.3">
      <c r="B399" s="11"/>
      <c r="C399" s="142" t="s">
        <v>392</v>
      </c>
      <c r="D399" s="12" t="s">
        <v>208</v>
      </c>
      <c r="E399" s="12"/>
      <c r="F399" s="72"/>
      <c r="G399" s="69">
        <f>G400</f>
        <v>0</v>
      </c>
      <c r="H399" s="69"/>
      <c r="I399" s="69">
        <f t="shared" si="75"/>
        <v>0</v>
      </c>
      <c r="J399" s="73"/>
      <c r="K399" s="73">
        <f t="shared" si="86"/>
        <v>0</v>
      </c>
      <c r="L399" s="73"/>
      <c r="M399" s="74">
        <f t="shared" si="81"/>
        <v>0</v>
      </c>
      <c r="N399" s="73"/>
      <c r="O399" s="74">
        <v>0</v>
      </c>
      <c r="P399" s="73"/>
      <c r="Q399" s="74">
        <f t="shared" si="87"/>
        <v>0</v>
      </c>
      <c r="R399" s="73"/>
      <c r="S399" s="74">
        <f t="shared" si="77"/>
        <v>0</v>
      </c>
      <c r="T399" s="73"/>
      <c r="U399" s="78">
        <f>T399+S399</f>
        <v>0</v>
      </c>
      <c r="V399" s="74"/>
      <c r="W399" s="78">
        <f>V399+U399</f>
        <v>0</v>
      </c>
      <c r="X399" s="72"/>
      <c r="Y399" s="69"/>
      <c r="Z399" s="69">
        <f t="shared" si="71"/>
        <v>0</v>
      </c>
      <c r="AA399" s="69"/>
      <c r="AB399" s="65">
        <f t="shared" si="82"/>
        <v>0</v>
      </c>
      <c r="AC399" s="69"/>
      <c r="AD399" s="65">
        <f t="shared" si="82"/>
        <v>0</v>
      </c>
      <c r="AE399" s="69"/>
      <c r="AF399" s="65">
        <f t="shared" si="73"/>
        <v>0</v>
      </c>
      <c r="AG399" s="69"/>
      <c r="AH399" s="65">
        <f t="shared" si="73"/>
        <v>0</v>
      </c>
    </row>
    <row r="400" spans="2:34" ht="81" hidden="1" x14ac:dyDescent="0.3">
      <c r="B400" s="11"/>
      <c r="C400" s="142" t="s">
        <v>21</v>
      </c>
      <c r="D400" s="12" t="s">
        <v>208</v>
      </c>
      <c r="E400" s="12">
        <v>600</v>
      </c>
      <c r="F400" s="72">
        <v>5</v>
      </c>
      <c r="G400" s="69">
        <v>0</v>
      </c>
      <c r="H400" s="69">
        <f>H401</f>
        <v>0</v>
      </c>
      <c r="I400" s="69">
        <f t="shared" si="75"/>
        <v>0</v>
      </c>
      <c r="J400" s="73">
        <f>J401</f>
        <v>0</v>
      </c>
      <c r="K400" s="73">
        <f t="shared" ref="K400:K401" si="89">I400+J400</f>
        <v>0</v>
      </c>
      <c r="L400" s="73">
        <f>L401</f>
        <v>0</v>
      </c>
      <c r="M400" s="74">
        <f t="shared" si="81"/>
        <v>0</v>
      </c>
      <c r="N400" s="73">
        <f>N401</f>
        <v>0</v>
      </c>
      <c r="O400" s="74">
        <f>O401</f>
        <v>0</v>
      </c>
      <c r="P400" s="73">
        <f>P401</f>
        <v>0</v>
      </c>
      <c r="Q400" s="74">
        <f t="shared" ref="Q400:Q401" si="90">O400+P400</f>
        <v>0</v>
      </c>
      <c r="R400" s="73">
        <f>R401</f>
        <v>0</v>
      </c>
      <c r="S400" s="74">
        <f t="shared" si="77"/>
        <v>0</v>
      </c>
      <c r="T400" s="73">
        <f t="shared" ref="T400:AG400" si="91">T401</f>
        <v>0</v>
      </c>
      <c r="U400" s="74">
        <f t="shared" si="91"/>
        <v>0</v>
      </c>
      <c r="V400" s="74">
        <f t="shared" si="91"/>
        <v>0</v>
      </c>
      <c r="W400" s="78">
        <f t="shared" si="91"/>
        <v>0</v>
      </c>
      <c r="X400" s="72">
        <f t="shared" si="91"/>
        <v>0</v>
      </c>
      <c r="Y400" s="69">
        <f t="shared" si="91"/>
        <v>0</v>
      </c>
      <c r="Z400" s="69">
        <f t="shared" si="71"/>
        <v>0</v>
      </c>
      <c r="AA400" s="69">
        <f t="shared" si="91"/>
        <v>0</v>
      </c>
      <c r="AB400" s="65">
        <f t="shared" si="82"/>
        <v>0</v>
      </c>
      <c r="AC400" s="69">
        <f t="shared" si="91"/>
        <v>0</v>
      </c>
      <c r="AD400" s="65">
        <f t="shared" si="82"/>
        <v>0</v>
      </c>
      <c r="AE400" s="69">
        <f t="shared" si="91"/>
        <v>0</v>
      </c>
      <c r="AF400" s="65">
        <f t="shared" si="73"/>
        <v>0</v>
      </c>
      <c r="AG400" s="69">
        <f t="shared" si="91"/>
        <v>0</v>
      </c>
      <c r="AH400" s="65">
        <f t="shared" si="73"/>
        <v>0</v>
      </c>
    </row>
    <row r="401" spans="2:34" ht="40.5" hidden="1" x14ac:dyDescent="0.3">
      <c r="B401" s="11"/>
      <c r="C401" s="142" t="s">
        <v>394</v>
      </c>
      <c r="D401" s="12" t="s">
        <v>383</v>
      </c>
      <c r="E401" s="12"/>
      <c r="F401" s="72"/>
      <c r="G401" s="69">
        <f>G402</f>
        <v>0</v>
      </c>
      <c r="H401" s="69"/>
      <c r="I401" s="69">
        <f t="shared" si="75"/>
        <v>0</v>
      </c>
      <c r="J401" s="73"/>
      <c r="K401" s="73">
        <f t="shared" si="89"/>
        <v>0</v>
      </c>
      <c r="L401" s="73"/>
      <c r="M401" s="74">
        <f t="shared" si="81"/>
        <v>0</v>
      </c>
      <c r="N401" s="73"/>
      <c r="O401" s="74">
        <v>0</v>
      </c>
      <c r="P401" s="73">
        <v>0</v>
      </c>
      <c r="Q401" s="74">
        <f t="shared" si="90"/>
        <v>0</v>
      </c>
      <c r="R401" s="73"/>
      <c r="S401" s="74">
        <f t="shared" si="77"/>
        <v>0</v>
      </c>
      <c r="T401" s="73">
        <v>0</v>
      </c>
      <c r="U401" s="78">
        <f>T401+S401</f>
        <v>0</v>
      </c>
      <c r="V401" s="74"/>
      <c r="W401" s="78">
        <f>V401+U401</f>
        <v>0</v>
      </c>
      <c r="X401" s="72">
        <v>0</v>
      </c>
      <c r="Y401" s="69"/>
      <c r="Z401" s="69">
        <f t="shared" si="71"/>
        <v>0</v>
      </c>
      <c r="AA401" s="69"/>
      <c r="AB401" s="65">
        <f t="shared" si="82"/>
        <v>0</v>
      </c>
      <c r="AC401" s="69"/>
      <c r="AD401" s="65">
        <f t="shared" si="82"/>
        <v>0</v>
      </c>
      <c r="AE401" s="69"/>
      <c r="AF401" s="65">
        <f t="shared" si="73"/>
        <v>0</v>
      </c>
      <c r="AG401" s="69"/>
      <c r="AH401" s="65">
        <f t="shared" si="73"/>
        <v>0</v>
      </c>
    </row>
    <row r="402" spans="2:34" ht="81" hidden="1" x14ac:dyDescent="0.3">
      <c r="B402" s="11"/>
      <c r="C402" s="142" t="s">
        <v>21</v>
      </c>
      <c r="D402" s="12" t="s">
        <v>383</v>
      </c>
      <c r="E402" s="12">
        <v>600</v>
      </c>
      <c r="F402" s="72">
        <v>5</v>
      </c>
      <c r="G402" s="69">
        <v>0</v>
      </c>
      <c r="H402" s="69"/>
      <c r="I402" s="69">
        <f t="shared" si="75"/>
        <v>0</v>
      </c>
      <c r="J402" s="73"/>
      <c r="K402" s="73"/>
      <c r="L402" s="73"/>
      <c r="M402" s="74"/>
      <c r="N402" s="73"/>
      <c r="O402" s="74"/>
      <c r="P402" s="73"/>
      <c r="Q402" s="74"/>
      <c r="R402" s="73"/>
      <c r="S402" s="74"/>
      <c r="T402" s="73">
        <f t="shared" ref="T402:W403" si="92">T403</f>
        <v>0</v>
      </c>
      <c r="U402" s="78">
        <f t="shared" si="92"/>
        <v>0</v>
      </c>
      <c r="V402" s="78">
        <f t="shared" si="92"/>
        <v>0</v>
      </c>
      <c r="W402" s="78">
        <f t="shared" si="92"/>
        <v>0</v>
      </c>
      <c r="X402" s="72"/>
      <c r="Y402" s="69"/>
      <c r="Z402" s="69">
        <f t="shared" si="71"/>
        <v>0</v>
      </c>
      <c r="AA402" s="69"/>
      <c r="AB402" s="65">
        <f t="shared" si="82"/>
        <v>0</v>
      </c>
      <c r="AC402" s="69"/>
      <c r="AD402" s="65">
        <f t="shared" si="82"/>
        <v>0</v>
      </c>
      <c r="AE402" s="69"/>
      <c r="AF402" s="65">
        <f t="shared" si="73"/>
        <v>0</v>
      </c>
      <c r="AG402" s="69"/>
      <c r="AH402" s="65">
        <f t="shared" si="73"/>
        <v>0</v>
      </c>
    </row>
    <row r="403" spans="2:34" ht="60.75" hidden="1" x14ac:dyDescent="0.3">
      <c r="B403" s="11"/>
      <c r="C403" s="142" t="s">
        <v>395</v>
      </c>
      <c r="D403" s="12" t="s">
        <v>388</v>
      </c>
      <c r="E403" s="12"/>
      <c r="F403" s="72"/>
      <c r="G403" s="69"/>
      <c r="H403" s="69"/>
      <c r="I403" s="69">
        <f t="shared" si="75"/>
        <v>0</v>
      </c>
      <c r="J403" s="73"/>
      <c r="K403" s="73"/>
      <c r="L403" s="73"/>
      <c r="M403" s="74"/>
      <c r="N403" s="73"/>
      <c r="O403" s="74"/>
      <c r="P403" s="73"/>
      <c r="Q403" s="74"/>
      <c r="R403" s="73"/>
      <c r="S403" s="74"/>
      <c r="T403" s="73">
        <f t="shared" si="92"/>
        <v>0</v>
      </c>
      <c r="U403" s="78">
        <f t="shared" si="92"/>
        <v>0</v>
      </c>
      <c r="V403" s="78">
        <f t="shared" si="92"/>
        <v>0</v>
      </c>
      <c r="W403" s="78">
        <f t="shared" si="92"/>
        <v>0</v>
      </c>
      <c r="X403" s="72"/>
      <c r="Y403" s="69"/>
      <c r="Z403" s="69">
        <f t="shared" si="71"/>
        <v>0</v>
      </c>
      <c r="AA403" s="69"/>
      <c r="AB403" s="65">
        <f t="shared" si="82"/>
        <v>0</v>
      </c>
      <c r="AC403" s="69"/>
      <c r="AD403" s="65">
        <f t="shared" si="82"/>
        <v>0</v>
      </c>
      <c r="AE403" s="69"/>
      <c r="AF403" s="65">
        <f t="shared" si="73"/>
        <v>0</v>
      </c>
      <c r="AG403" s="69"/>
      <c r="AH403" s="65">
        <f t="shared" si="73"/>
        <v>0</v>
      </c>
    </row>
    <row r="404" spans="2:34" ht="40.5" hidden="1" x14ac:dyDescent="0.3">
      <c r="B404" s="11"/>
      <c r="C404" s="142" t="s">
        <v>66</v>
      </c>
      <c r="D404" s="12" t="s">
        <v>387</v>
      </c>
      <c r="E404" s="12"/>
      <c r="F404" s="72"/>
      <c r="G404" s="69"/>
      <c r="H404" s="69"/>
      <c r="I404" s="69">
        <f t="shared" si="75"/>
        <v>0</v>
      </c>
      <c r="J404" s="73"/>
      <c r="K404" s="73"/>
      <c r="L404" s="73"/>
      <c r="M404" s="74"/>
      <c r="N404" s="73"/>
      <c r="O404" s="74"/>
      <c r="P404" s="73"/>
      <c r="Q404" s="74"/>
      <c r="R404" s="73"/>
      <c r="S404" s="74"/>
      <c r="T404" s="73"/>
      <c r="U404" s="78">
        <f>T404+S404</f>
        <v>0</v>
      </c>
      <c r="V404" s="78"/>
      <c r="W404" s="78">
        <f>V404+U404</f>
        <v>0</v>
      </c>
      <c r="X404" s="72"/>
      <c r="Y404" s="69"/>
      <c r="Z404" s="69">
        <f t="shared" si="71"/>
        <v>0</v>
      </c>
      <c r="AA404" s="69"/>
      <c r="AB404" s="65">
        <f t="shared" si="82"/>
        <v>0</v>
      </c>
      <c r="AC404" s="69"/>
      <c r="AD404" s="65">
        <f t="shared" si="82"/>
        <v>0</v>
      </c>
      <c r="AE404" s="69"/>
      <c r="AF404" s="65">
        <f t="shared" si="73"/>
        <v>0</v>
      </c>
      <c r="AG404" s="69"/>
      <c r="AH404" s="65">
        <f t="shared" si="73"/>
        <v>0</v>
      </c>
    </row>
    <row r="405" spans="2:34" ht="81" hidden="1" x14ac:dyDescent="0.3">
      <c r="B405" s="11"/>
      <c r="C405" s="142" t="s">
        <v>21</v>
      </c>
      <c r="D405" s="12" t="s">
        <v>387</v>
      </c>
      <c r="E405" s="12">
        <v>600</v>
      </c>
      <c r="F405" s="72"/>
      <c r="G405" s="69"/>
      <c r="H405" s="69">
        <f>H409+H406</f>
        <v>0</v>
      </c>
      <c r="I405" s="69">
        <f t="shared" si="75"/>
        <v>0</v>
      </c>
      <c r="J405" s="73">
        <f>J409+J406</f>
        <v>0</v>
      </c>
      <c r="K405" s="73">
        <f t="shared" si="80"/>
        <v>0</v>
      </c>
      <c r="L405" s="73">
        <f>L409+L406</f>
        <v>0</v>
      </c>
      <c r="M405" s="74">
        <f>K405+L405</f>
        <v>0</v>
      </c>
      <c r="N405" s="73">
        <f>N409+N406</f>
        <v>0</v>
      </c>
      <c r="O405" s="74">
        <f>M405+N405</f>
        <v>0</v>
      </c>
      <c r="P405" s="73">
        <f>P409+P406</f>
        <v>0</v>
      </c>
      <c r="Q405" s="74">
        <f t="shared" si="76"/>
        <v>0</v>
      </c>
      <c r="R405" s="73">
        <f>R409+R406</f>
        <v>0</v>
      </c>
      <c r="S405" s="74">
        <f t="shared" si="77"/>
        <v>0</v>
      </c>
      <c r="T405" s="73">
        <f>T409+T406</f>
        <v>0</v>
      </c>
      <c r="U405" s="74">
        <f t="shared" si="78"/>
        <v>0</v>
      </c>
      <c r="V405" s="74"/>
      <c r="W405" s="74">
        <f t="shared" si="79"/>
        <v>0</v>
      </c>
      <c r="X405" s="72">
        <f>X409</f>
        <v>0</v>
      </c>
      <c r="Y405" s="69">
        <f>Y409+Y406</f>
        <v>-4000</v>
      </c>
      <c r="Z405" s="69">
        <f t="shared" si="71"/>
        <v>-4000</v>
      </c>
      <c r="AA405" s="69">
        <f>AA409+AA406</f>
        <v>0</v>
      </c>
      <c r="AB405" s="65">
        <f t="shared" si="82"/>
        <v>-4000</v>
      </c>
      <c r="AC405" s="69">
        <f>AC409+AC406</f>
        <v>9600</v>
      </c>
      <c r="AD405" s="65">
        <f t="shared" si="82"/>
        <v>5600</v>
      </c>
      <c r="AE405" s="69">
        <f>AE409+AE406</f>
        <v>0</v>
      </c>
      <c r="AF405" s="65">
        <f t="shared" si="73"/>
        <v>5600</v>
      </c>
      <c r="AG405" s="69">
        <f>AG409+AG406</f>
        <v>-473.62700000000001</v>
      </c>
      <c r="AH405" s="65">
        <f t="shared" si="73"/>
        <v>5126.3729999999996</v>
      </c>
    </row>
    <row r="406" spans="2:34" ht="127.5" customHeight="1" x14ac:dyDescent="0.25">
      <c r="B406" s="39">
        <v>13</v>
      </c>
      <c r="C406" s="141" t="s">
        <v>405</v>
      </c>
      <c r="D406" s="23" t="s">
        <v>209</v>
      </c>
      <c r="E406" s="23"/>
      <c r="F406" s="23"/>
      <c r="G406" s="68">
        <f>G407+G410</f>
        <v>4473.6270000000004</v>
      </c>
      <c r="H406" s="69"/>
      <c r="I406" s="68">
        <f t="shared" si="75"/>
        <v>4473.6270000000004</v>
      </c>
      <c r="J406" s="70">
        <f>J407</f>
        <v>0</v>
      </c>
      <c r="K406" s="70">
        <f>I406+J406</f>
        <v>4473.6270000000004</v>
      </c>
      <c r="L406" s="70">
        <f>L407</f>
        <v>0</v>
      </c>
      <c r="M406" s="71">
        <f>K406+L406</f>
        <v>4473.6270000000004</v>
      </c>
      <c r="N406" s="70">
        <f>N407</f>
        <v>0</v>
      </c>
      <c r="O406" s="71">
        <f>M406+N406</f>
        <v>4473.6270000000004</v>
      </c>
      <c r="P406" s="70">
        <f>P407</f>
        <v>0</v>
      </c>
      <c r="Q406" s="71">
        <f t="shared" si="76"/>
        <v>4473.6270000000004</v>
      </c>
      <c r="R406" s="70">
        <f>R407</f>
        <v>0</v>
      </c>
      <c r="S406" s="71">
        <f t="shared" si="77"/>
        <v>4473.6270000000004</v>
      </c>
      <c r="T406" s="70">
        <f>T407</f>
        <v>0</v>
      </c>
      <c r="U406" s="71">
        <f t="shared" si="78"/>
        <v>4473.6270000000004</v>
      </c>
      <c r="V406" s="71">
        <f>V407</f>
        <v>0</v>
      </c>
      <c r="W406" s="100">
        <f>W407</f>
        <v>4000</v>
      </c>
      <c r="X406" s="39"/>
      <c r="Y406" s="84">
        <f>Y407+Y410</f>
        <v>-2000</v>
      </c>
      <c r="Z406" s="68">
        <f t="shared" si="71"/>
        <v>2473.6270000000004</v>
      </c>
      <c r="AA406" s="84">
        <f>AA407+AA410</f>
        <v>0</v>
      </c>
      <c r="AB406" s="66">
        <f t="shared" si="82"/>
        <v>2473.6270000000004</v>
      </c>
      <c r="AC406" s="84">
        <f>AC407+AC410</f>
        <v>7600</v>
      </c>
      <c r="AD406" s="66">
        <f t="shared" si="82"/>
        <v>10073.627</v>
      </c>
      <c r="AE406" s="84">
        <f>AE407+AE410</f>
        <v>0</v>
      </c>
      <c r="AF406" s="66">
        <f t="shared" si="73"/>
        <v>10073.627</v>
      </c>
      <c r="AG406" s="84">
        <f>AG407+AG410</f>
        <v>-473.62700000000001</v>
      </c>
      <c r="AH406" s="66">
        <f t="shared" si="73"/>
        <v>9600</v>
      </c>
    </row>
    <row r="407" spans="2:34" ht="101.25" x14ac:dyDescent="0.3">
      <c r="B407" s="11"/>
      <c r="C407" s="142" t="s">
        <v>396</v>
      </c>
      <c r="D407" s="12" t="s">
        <v>373</v>
      </c>
      <c r="E407" s="12"/>
      <c r="F407" s="12"/>
      <c r="G407" s="69">
        <f>G408</f>
        <v>4000</v>
      </c>
      <c r="H407" s="69"/>
      <c r="I407" s="69">
        <f t="shared" si="75"/>
        <v>4000</v>
      </c>
      <c r="J407" s="73">
        <f>J408</f>
        <v>0</v>
      </c>
      <c r="K407" s="73">
        <f>I407+J407</f>
        <v>4000</v>
      </c>
      <c r="L407" s="73">
        <f>L408</f>
        <v>0</v>
      </c>
      <c r="M407" s="74"/>
      <c r="N407" s="73">
        <f>N408</f>
        <v>0</v>
      </c>
      <c r="O407" s="74" t="b">
        <f>M407=M408</f>
        <v>0</v>
      </c>
      <c r="P407" s="73">
        <f>P408</f>
        <v>0</v>
      </c>
      <c r="Q407" s="78">
        <f>Q408</f>
        <v>4000</v>
      </c>
      <c r="R407" s="73">
        <f>R408</f>
        <v>0</v>
      </c>
      <c r="S407" s="78">
        <f>S408</f>
        <v>4000</v>
      </c>
      <c r="T407" s="73">
        <f>T408</f>
        <v>0</v>
      </c>
      <c r="U407" s="78">
        <f>U408</f>
        <v>4000</v>
      </c>
      <c r="V407" s="74">
        <f>V408</f>
        <v>0</v>
      </c>
      <c r="W407" s="78">
        <f>W408</f>
        <v>4000</v>
      </c>
      <c r="X407" s="72"/>
      <c r="Y407" s="69">
        <f>Y408</f>
        <v>-2000</v>
      </c>
      <c r="Z407" s="69">
        <f t="shared" si="71"/>
        <v>2000</v>
      </c>
      <c r="AA407" s="69">
        <f>AA408</f>
        <v>0</v>
      </c>
      <c r="AB407" s="65">
        <f t="shared" si="82"/>
        <v>2000</v>
      </c>
      <c r="AC407" s="69">
        <f>AC408</f>
        <v>2000</v>
      </c>
      <c r="AD407" s="65">
        <f t="shared" si="82"/>
        <v>4000</v>
      </c>
      <c r="AE407" s="69">
        <f>AE408</f>
        <v>0</v>
      </c>
      <c r="AF407" s="65">
        <f t="shared" si="73"/>
        <v>4000</v>
      </c>
      <c r="AG407" s="69">
        <f>AG408</f>
        <v>0</v>
      </c>
      <c r="AH407" s="65">
        <f t="shared" si="73"/>
        <v>4000</v>
      </c>
    </row>
    <row r="408" spans="2:34" ht="34.5" customHeight="1" x14ac:dyDescent="0.3">
      <c r="B408" s="11"/>
      <c r="C408" s="142" t="s">
        <v>374</v>
      </c>
      <c r="D408" s="12" t="s">
        <v>375</v>
      </c>
      <c r="E408" s="12"/>
      <c r="F408" s="12"/>
      <c r="G408" s="69">
        <f>G409</f>
        <v>4000</v>
      </c>
      <c r="H408" s="69"/>
      <c r="I408" s="69">
        <f t="shared" si="75"/>
        <v>4000</v>
      </c>
      <c r="J408" s="73"/>
      <c r="K408" s="73">
        <f>I408+J408</f>
        <v>4000</v>
      </c>
      <c r="L408" s="73">
        <v>0</v>
      </c>
      <c r="M408" s="78">
        <f>+K408</f>
        <v>4000</v>
      </c>
      <c r="N408" s="73">
        <v>0</v>
      </c>
      <c r="O408" s="78">
        <f>N408+M408</f>
        <v>4000</v>
      </c>
      <c r="P408" s="73">
        <v>0</v>
      </c>
      <c r="Q408" s="78">
        <f>P408+O408</f>
        <v>4000</v>
      </c>
      <c r="R408" s="73">
        <v>0</v>
      </c>
      <c r="S408" s="78">
        <f>R408+Q408</f>
        <v>4000</v>
      </c>
      <c r="T408" s="73">
        <v>0</v>
      </c>
      <c r="U408" s="78">
        <f>T408+S408</f>
        <v>4000</v>
      </c>
      <c r="V408" s="74"/>
      <c r="W408" s="78">
        <f>V408+U408</f>
        <v>4000</v>
      </c>
      <c r="X408" s="72"/>
      <c r="Y408" s="69">
        <f>Y409</f>
        <v>-2000</v>
      </c>
      <c r="Z408" s="69">
        <f t="shared" si="71"/>
        <v>2000</v>
      </c>
      <c r="AA408" s="69">
        <f>AA409</f>
        <v>0</v>
      </c>
      <c r="AB408" s="65">
        <f t="shared" si="82"/>
        <v>2000</v>
      </c>
      <c r="AC408" s="69">
        <f>AC409</f>
        <v>2000</v>
      </c>
      <c r="AD408" s="65">
        <f t="shared" si="82"/>
        <v>4000</v>
      </c>
      <c r="AE408" s="69">
        <f>AE409</f>
        <v>0</v>
      </c>
      <c r="AF408" s="65">
        <f t="shared" si="73"/>
        <v>4000</v>
      </c>
      <c r="AG408" s="69">
        <f>AG409</f>
        <v>0</v>
      </c>
      <c r="AH408" s="65">
        <f t="shared" si="73"/>
        <v>4000</v>
      </c>
    </row>
    <row r="409" spans="2:34" ht="53.25" customHeight="1" x14ac:dyDescent="0.3">
      <c r="B409" s="11"/>
      <c r="C409" s="142" t="s">
        <v>15</v>
      </c>
      <c r="D409" s="12" t="s">
        <v>375</v>
      </c>
      <c r="E409" s="12">
        <v>800</v>
      </c>
      <c r="F409" s="12"/>
      <c r="G409" s="69">
        <v>4000</v>
      </c>
      <c r="H409" s="69">
        <f>H410+H412</f>
        <v>0</v>
      </c>
      <c r="I409" s="69">
        <f t="shared" si="75"/>
        <v>4000</v>
      </c>
      <c r="J409" s="73">
        <f>J414+J410+J412</f>
        <v>0</v>
      </c>
      <c r="K409" s="73">
        <f t="shared" si="80"/>
        <v>4000</v>
      </c>
      <c r="L409" s="73">
        <f>L414+L410+L412</f>
        <v>0</v>
      </c>
      <c r="M409" s="74">
        <f t="shared" ref="M409:M414" si="93">K409+L409</f>
        <v>4000</v>
      </c>
      <c r="N409" s="73">
        <f>N414+N410+N412</f>
        <v>0</v>
      </c>
      <c r="O409" s="74">
        <f t="shared" ref="O409:O414" si="94">M409+N409</f>
        <v>4000</v>
      </c>
      <c r="P409" s="73">
        <f>P414+P410+P412</f>
        <v>0</v>
      </c>
      <c r="Q409" s="74">
        <f t="shared" si="76"/>
        <v>4000</v>
      </c>
      <c r="R409" s="73">
        <f>R414+R410+R412</f>
        <v>0</v>
      </c>
      <c r="S409" s="74">
        <f t="shared" si="77"/>
        <v>4000</v>
      </c>
      <c r="T409" s="73">
        <f>T414+T410+T412</f>
        <v>0</v>
      </c>
      <c r="U409" s="74">
        <f t="shared" si="78"/>
        <v>4000</v>
      </c>
      <c r="V409" s="74"/>
      <c r="W409" s="74">
        <f t="shared" si="79"/>
        <v>4000</v>
      </c>
      <c r="X409" s="72">
        <f>X410+X412</f>
        <v>0</v>
      </c>
      <c r="Y409" s="69">
        <v>-2000</v>
      </c>
      <c r="Z409" s="69">
        <f t="shared" si="71"/>
        <v>2000</v>
      </c>
      <c r="AA409" s="69"/>
      <c r="AB409" s="65">
        <f t="shared" si="82"/>
        <v>2000</v>
      </c>
      <c r="AC409" s="69">
        <v>2000</v>
      </c>
      <c r="AD409" s="65">
        <f t="shared" si="82"/>
        <v>4000</v>
      </c>
      <c r="AE409" s="69"/>
      <c r="AF409" s="65">
        <f t="shared" si="73"/>
        <v>4000</v>
      </c>
      <c r="AG409" s="69"/>
      <c r="AH409" s="65">
        <f t="shared" si="73"/>
        <v>4000</v>
      </c>
    </row>
    <row r="410" spans="2:34" ht="87" customHeight="1" x14ac:dyDescent="0.3">
      <c r="B410" s="11"/>
      <c r="C410" s="142" t="s">
        <v>397</v>
      </c>
      <c r="D410" s="12" t="s">
        <v>210</v>
      </c>
      <c r="E410" s="12"/>
      <c r="F410" s="12"/>
      <c r="G410" s="69">
        <f>G411+G413</f>
        <v>473.62700000000001</v>
      </c>
      <c r="H410" s="69">
        <f>H411</f>
        <v>0</v>
      </c>
      <c r="I410" s="69">
        <f t="shared" si="75"/>
        <v>473.62700000000001</v>
      </c>
      <c r="J410" s="73">
        <f>J411</f>
        <v>0</v>
      </c>
      <c r="K410" s="73">
        <f t="shared" si="80"/>
        <v>473.62700000000001</v>
      </c>
      <c r="L410" s="73">
        <f>L411</f>
        <v>0</v>
      </c>
      <c r="M410" s="74">
        <f t="shared" si="93"/>
        <v>473.62700000000001</v>
      </c>
      <c r="N410" s="73">
        <f>N411</f>
        <v>0</v>
      </c>
      <c r="O410" s="74">
        <f t="shared" si="94"/>
        <v>473.62700000000001</v>
      </c>
      <c r="P410" s="73">
        <f>P411</f>
        <v>0</v>
      </c>
      <c r="Q410" s="74">
        <f t="shared" si="76"/>
        <v>473.62700000000001</v>
      </c>
      <c r="R410" s="73">
        <f>R411</f>
        <v>0</v>
      </c>
      <c r="S410" s="74">
        <f t="shared" si="77"/>
        <v>473.62700000000001</v>
      </c>
      <c r="T410" s="73">
        <f>T411</f>
        <v>0</v>
      </c>
      <c r="U410" s="74">
        <f t="shared" si="78"/>
        <v>473.62700000000001</v>
      </c>
      <c r="V410" s="74"/>
      <c r="W410" s="74">
        <f t="shared" si="79"/>
        <v>473.62700000000001</v>
      </c>
      <c r="X410" s="72">
        <f>X411</f>
        <v>0</v>
      </c>
      <c r="Y410" s="69">
        <f>Y411</f>
        <v>0</v>
      </c>
      <c r="Z410" s="69">
        <f t="shared" si="71"/>
        <v>473.62700000000001</v>
      </c>
      <c r="AA410" s="69">
        <f>AA411</f>
        <v>0</v>
      </c>
      <c r="AB410" s="65">
        <f t="shared" si="82"/>
        <v>473.62700000000001</v>
      </c>
      <c r="AC410" s="69">
        <f>AC411+AC417</f>
        <v>5600</v>
      </c>
      <c r="AD410" s="65">
        <f t="shared" si="82"/>
        <v>6073.6270000000004</v>
      </c>
      <c r="AE410" s="69">
        <f>AE411+AE417</f>
        <v>0</v>
      </c>
      <c r="AF410" s="65">
        <f t="shared" si="73"/>
        <v>6073.6270000000004</v>
      </c>
      <c r="AG410" s="69">
        <f>AG411+AG417</f>
        <v>-473.62700000000001</v>
      </c>
      <c r="AH410" s="65">
        <f t="shared" si="73"/>
        <v>5600</v>
      </c>
    </row>
    <row r="411" spans="2:34" ht="222.75" x14ac:dyDescent="0.3">
      <c r="B411" s="11"/>
      <c r="C411" s="142" t="s">
        <v>479</v>
      </c>
      <c r="D411" s="12" t="s">
        <v>211</v>
      </c>
      <c r="E411" s="12"/>
      <c r="F411" s="12"/>
      <c r="G411" s="69">
        <f>G412</f>
        <v>473.62700000000001</v>
      </c>
      <c r="H411" s="69"/>
      <c r="I411" s="69">
        <f t="shared" si="75"/>
        <v>473.62700000000001</v>
      </c>
      <c r="J411" s="73">
        <v>0</v>
      </c>
      <c r="K411" s="73">
        <f t="shared" si="80"/>
        <v>473.62700000000001</v>
      </c>
      <c r="L411" s="73"/>
      <c r="M411" s="74">
        <f t="shared" si="93"/>
        <v>473.62700000000001</v>
      </c>
      <c r="N411" s="73">
        <v>0</v>
      </c>
      <c r="O411" s="74">
        <f t="shared" si="94"/>
        <v>473.62700000000001</v>
      </c>
      <c r="P411" s="73">
        <v>0</v>
      </c>
      <c r="Q411" s="74">
        <f t="shared" si="76"/>
        <v>473.62700000000001</v>
      </c>
      <c r="R411" s="73">
        <v>0</v>
      </c>
      <c r="S411" s="74">
        <f t="shared" si="77"/>
        <v>473.62700000000001</v>
      </c>
      <c r="T411" s="73">
        <v>0</v>
      </c>
      <c r="U411" s="74">
        <f t="shared" si="78"/>
        <v>473.62700000000001</v>
      </c>
      <c r="V411" s="74"/>
      <c r="W411" s="74">
        <f t="shared" si="79"/>
        <v>473.62700000000001</v>
      </c>
      <c r="X411" s="72"/>
      <c r="Y411" s="69">
        <v>0</v>
      </c>
      <c r="Z411" s="69">
        <f t="shared" si="71"/>
        <v>473.62700000000001</v>
      </c>
      <c r="AA411" s="69">
        <v>0</v>
      </c>
      <c r="AB411" s="65">
        <f t="shared" si="82"/>
        <v>473.62700000000001</v>
      </c>
      <c r="AC411" s="69">
        <v>0</v>
      </c>
      <c r="AD411" s="65">
        <f t="shared" si="82"/>
        <v>473.62700000000001</v>
      </c>
      <c r="AE411" s="69">
        <v>0</v>
      </c>
      <c r="AF411" s="65">
        <f t="shared" si="73"/>
        <v>473.62700000000001</v>
      </c>
      <c r="AG411" s="69">
        <f>AG412</f>
        <v>-473.62700000000001</v>
      </c>
      <c r="AH411" s="65">
        <f t="shared" si="73"/>
        <v>0</v>
      </c>
    </row>
    <row r="412" spans="2:34" ht="57" customHeight="1" x14ac:dyDescent="0.3">
      <c r="B412" s="11"/>
      <c r="C412" s="142" t="s">
        <v>70</v>
      </c>
      <c r="D412" s="12" t="s">
        <v>211</v>
      </c>
      <c r="E412" s="12">
        <v>400</v>
      </c>
      <c r="F412" s="12">
        <v>2</v>
      </c>
      <c r="G412" s="69">
        <v>473.62700000000001</v>
      </c>
      <c r="H412" s="69">
        <f>H413</f>
        <v>0</v>
      </c>
      <c r="I412" s="69">
        <f t="shared" si="75"/>
        <v>473.62700000000001</v>
      </c>
      <c r="J412" s="73">
        <f>J413</f>
        <v>0</v>
      </c>
      <c r="K412" s="73">
        <f t="shared" si="80"/>
        <v>473.62700000000001</v>
      </c>
      <c r="L412" s="73">
        <f>L413</f>
        <v>0</v>
      </c>
      <c r="M412" s="74">
        <f t="shared" si="93"/>
        <v>473.62700000000001</v>
      </c>
      <c r="N412" s="73">
        <f>N413</f>
        <v>0</v>
      </c>
      <c r="O412" s="74">
        <f t="shared" si="94"/>
        <v>473.62700000000001</v>
      </c>
      <c r="P412" s="73">
        <f>P413</f>
        <v>0</v>
      </c>
      <c r="Q412" s="74">
        <f t="shared" si="76"/>
        <v>473.62700000000001</v>
      </c>
      <c r="R412" s="73">
        <f>R413</f>
        <v>0</v>
      </c>
      <c r="S412" s="74">
        <f t="shared" si="77"/>
        <v>473.62700000000001</v>
      </c>
      <c r="T412" s="73">
        <f>T413</f>
        <v>0</v>
      </c>
      <c r="U412" s="74">
        <f t="shared" si="78"/>
        <v>473.62700000000001</v>
      </c>
      <c r="V412" s="74"/>
      <c r="W412" s="74">
        <f t="shared" si="79"/>
        <v>473.62700000000001</v>
      </c>
      <c r="X412" s="72">
        <f>X413</f>
        <v>0</v>
      </c>
      <c r="Y412" s="69">
        <f>Y413</f>
        <v>0</v>
      </c>
      <c r="Z412" s="69">
        <f t="shared" si="71"/>
        <v>473.62700000000001</v>
      </c>
      <c r="AA412" s="69">
        <f>AA413</f>
        <v>0</v>
      </c>
      <c r="AB412" s="65">
        <f t="shared" si="82"/>
        <v>473.62700000000001</v>
      </c>
      <c r="AC412" s="69">
        <f>AC413</f>
        <v>0</v>
      </c>
      <c r="AD412" s="65">
        <f t="shared" si="82"/>
        <v>473.62700000000001</v>
      </c>
      <c r="AE412" s="69">
        <f>AE413</f>
        <v>0</v>
      </c>
      <c r="AF412" s="65">
        <f t="shared" si="73"/>
        <v>473.62700000000001</v>
      </c>
      <c r="AG412" s="69">
        <v>-473.62700000000001</v>
      </c>
      <c r="AH412" s="65">
        <f t="shared" si="73"/>
        <v>0</v>
      </c>
    </row>
    <row r="413" spans="2:34" ht="141.75" hidden="1" x14ac:dyDescent="0.3">
      <c r="B413" s="11"/>
      <c r="C413" s="142" t="s">
        <v>212</v>
      </c>
      <c r="D413" s="12" t="s">
        <v>211</v>
      </c>
      <c r="E413" s="12"/>
      <c r="F413" s="12"/>
      <c r="G413" s="69">
        <f>G414</f>
        <v>0</v>
      </c>
      <c r="H413" s="69"/>
      <c r="I413" s="69">
        <f t="shared" si="75"/>
        <v>0</v>
      </c>
      <c r="J413" s="73">
        <v>0</v>
      </c>
      <c r="K413" s="73">
        <f t="shared" si="80"/>
        <v>0</v>
      </c>
      <c r="L413" s="73">
        <v>0</v>
      </c>
      <c r="M413" s="74">
        <f t="shared" si="93"/>
        <v>0</v>
      </c>
      <c r="N413" s="73">
        <v>0</v>
      </c>
      <c r="O413" s="74">
        <f t="shared" si="94"/>
        <v>0</v>
      </c>
      <c r="P413" s="73">
        <v>0</v>
      </c>
      <c r="Q413" s="74">
        <f t="shared" si="76"/>
        <v>0</v>
      </c>
      <c r="R413" s="73">
        <v>0</v>
      </c>
      <c r="S413" s="74">
        <f t="shared" si="77"/>
        <v>0</v>
      </c>
      <c r="T413" s="73">
        <v>0</v>
      </c>
      <c r="U413" s="74">
        <f t="shared" si="78"/>
        <v>0</v>
      </c>
      <c r="V413" s="74"/>
      <c r="W413" s="74">
        <f t="shared" si="79"/>
        <v>0</v>
      </c>
      <c r="X413" s="72"/>
      <c r="Y413" s="69"/>
      <c r="Z413" s="69">
        <f t="shared" si="71"/>
        <v>0</v>
      </c>
      <c r="AA413" s="69"/>
      <c r="AB413" s="65">
        <f t="shared" si="82"/>
        <v>0</v>
      </c>
      <c r="AC413" s="69"/>
      <c r="AD413" s="65">
        <f t="shared" si="82"/>
        <v>0</v>
      </c>
      <c r="AE413" s="69"/>
      <c r="AF413" s="65">
        <f t="shared" si="73"/>
        <v>0</v>
      </c>
      <c r="AG413" s="69"/>
      <c r="AH413" s="65">
        <f t="shared" si="73"/>
        <v>0</v>
      </c>
    </row>
    <row r="414" spans="2:34" ht="60.75" hidden="1" x14ac:dyDescent="0.3">
      <c r="B414" s="11"/>
      <c r="C414" s="142" t="s">
        <v>70</v>
      </c>
      <c r="D414" s="12" t="s">
        <v>211</v>
      </c>
      <c r="E414" s="12">
        <v>400</v>
      </c>
      <c r="F414" s="12"/>
      <c r="G414" s="69"/>
      <c r="H414" s="69"/>
      <c r="I414" s="69">
        <f t="shared" si="75"/>
        <v>0</v>
      </c>
      <c r="J414" s="73">
        <f>J415</f>
        <v>0</v>
      </c>
      <c r="K414" s="73">
        <f t="shared" si="80"/>
        <v>0</v>
      </c>
      <c r="L414" s="73">
        <f>L415</f>
        <v>0</v>
      </c>
      <c r="M414" s="74">
        <f t="shared" si="93"/>
        <v>0</v>
      </c>
      <c r="N414" s="73">
        <f>N415</f>
        <v>0</v>
      </c>
      <c r="O414" s="74">
        <f t="shared" si="94"/>
        <v>0</v>
      </c>
      <c r="P414" s="73">
        <f>P415</f>
        <v>0</v>
      </c>
      <c r="Q414" s="74">
        <f t="shared" si="76"/>
        <v>0</v>
      </c>
      <c r="R414" s="73">
        <f>R415</f>
        <v>0</v>
      </c>
      <c r="S414" s="74">
        <f t="shared" si="77"/>
        <v>0</v>
      </c>
      <c r="T414" s="73">
        <f>T415</f>
        <v>0</v>
      </c>
      <c r="U414" s="78">
        <f>U415</f>
        <v>0</v>
      </c>
      <c r="V414" s="74">
        <f>V415</f>
        <v>0</v>
      </c>
      <c r="W414" s="74">
        <f>W415</f>
        <v>0</v>
      </c>
      <c r="X414" s="72"/>
      <c r="Y414" s="69"/>
      <c r="Z414" s="69">
        <f t="shared" si="71"/>
        <v>0</v>
      </c>
      <c r="AA414" s="69"/>
      <c r="AB414" s="65">
        <f t="shared" si="82"/>
        <v>0</v>
      </c>
      <c r="AC414" s="69"/>
      <c r="AD414" s="65">
        <f t="shared" si="82"/>
        <v>0</v>
      </c>
      <c r="AE414" s="69"/>
      <c r="AF414" s="65">
        <f t="shared" ref="AF414:AH484" si="95">AD414+AE414</f>
        <v>0</v>
      </c>
      <c r="AG414" s="69"/>
      <c r="AH414" s="65">
        <f t="shared" si="95"/>
        <v>0</v>
      </c>
    </row>
    <row r="415" spans="2:34" ht="40.5" hidden="1" x14ac:dyDescent="0.3">
      <c r="B415" s="11"/>
      <c r="C415" s="142" t="s">
        <v>86</v>
      </c>
      <c r="D415" s="12" t="s">
        <v>376</v>
      </c>
      <c r="E415" s="12"/>
      <c r="F415" s="12"/>
      <c r="G415" s="69"/>
      <c r="H415" s="69"/>
      <c r="I415" s="69">
        <f t="shared" si="75"/>
        <v>0</v>
      </c>
      <c r="J415" s="73"/>
      <c r="K415" s="73">
        <f>J415+I415</f>
        <v>0</v>
      </c>
      <c r="L415" s="73"/>
      <c r="M415" s="78">
        <f>L415+K415</f>
        <v>0</v>
      </c>
      <c r="N415" s="73">
        <v>0</v>
      </c>
      <c r="O415" s="78">
        <f>N415+M415</f>
        <v>0</v>
      </c>
      <c r="P415" s="73">
        <v>0</v>
      </c>
      <c r="Q415" s="78">
        <f>P415+O415</f>
        <v>0</v>
      </c>
      <c r="R415" s="73">
        <v>0</v>
      </c>
      <c r="S415" s="78">
        <f>R415+Q415</f>
        <v>0</v>
      </c>
      <c r="T415" s="73"/>
      <c r="U415" s="78">
        <f>T415+S415</f>
        <v>0</v>
      </c>
      <c r="V415" s="74"/>
      <c r="W415" s="74">
        <f t="shared" si="79"/>
        <v>0</v>
      </c>
      <c r="X415" s="72"/>
      <c r="Y415" s="69"/>
      <c r="Z415" s="69">
        <f t="shared" si="71"/>
        <v>0</v>
      </c>
      <c r="AA415" s="69"/>
      <c r="AB415" s="65">
        <f t="shared" si="82"/>
        <v>0</v>
      </c>
      <c r="AC415" s="69"/>
      <c r="AD415" s="65">
        <f t="shared" si="82"/>
        <v>0</v>
      </c>
      <c r="AE415" s="69"/>
      <c r="AF415" s="65">
        <f t="shared" si="95"/>
        <v>0</v>
      </c>
      <c r="AG415" s="69"/>
      <c r="AH415" s="65">
        <f t="shared" si="95"/>
        <v>0</v>
      </c>
    </row>
    <row r="416" spans="2:34" ht="81" hidden="1" x14ac:dyDescent="0.3">
      <c r="B416" s="11"/>
      <c r="C416" s="142" t="s">
        <v>15</v>
      </c>
      <c r="D416" s="12" t="s">
        <v>376</v>
      </c>
      <c r="E416" s="12">
        <v>200</v>
      </c>
      <c r="F416" s="12"/>
      <c r="G416" s="69"/>
      <c r="H416" s="69">
        <f>H420+H423</f>
        <v>0</v>
      </c>
      <c r="I416" s="69">
        <f t="shared" si="75"/>
        <v>0</v>
      </c>
      <c r="J416" s="73">
        <f>J420+J423</f>
        <v>0</v>
      </c>
      <c r="K416" s="73">
        <f t="shared" si="80"/>
        <v>0</v>
      </c>
      <c r="L416" s="73">
        <f>L420+L423</f>
        <v>0</v>
      </c>
      <c r="M416" s="74">
        <f t="shared" ref="M416:M454" si="96">K416+L416</f>
        <v>0</v>
      </c>
      <c r="N416" s="73">
        <f>N420+N423</f>
        <v>0</v>
      </c>
      <c r="O416" s="74">
        <f t="shared" ref="O416:O429" si="97">M416+N416</f>
        <v>0</v>
      </c>
      <c r="P416" s="73">
        <f>P420+P423</f>
        <v>0</v>
      </c>
      <c r="Q416" s="74">
        <f t="shared" si="76"/>
        <v>0</v>
      </c>
      <c r="R416" s="73">
        <f>R420+R423</f>
        <v>0</v>
      </c>
      <c r="S416" s="74">
        <f t="shared" si="77"/>
        <v>0</v>
      </c>
      <c r="T416" s="73">
        <f>T420+T423</f>
        <v>0</v>
      </c>
      <c r="U416" s="74">
        <f t="shared" si="78"/>
        <v>0</v>
      </c>
      <c r="V416" s="74"/>
      <c r="W416" s="74">
        <f t="shared" si="79"/>
        <v>0</v>
      </c>
      <c r="X416" s="72">
        <f>X420+X423</f>
        <v>0</v>
      </c>
      <c r="Y416" s="69">
        <f>Y420+Y423</f>
        <v>-2187.808</v>
      </c>
      <c r="Z416" s="69">
        <f t="shared" si="71"/>
        <v>-2187.808</v>
      </c>
      <c r="AA416" s="69">
        <f>AA420+AA423</f>
        <v>0</v>
      </c>
      <c r="AB416" s="65">
        <f t="shared" si="82"/>
        <v>-2187.808</v>
      </c>
      <c r="AC416" s="69">
        <f>AC420+AC423</f>
        <v>2187.808</v>
      </c>
      <c r="AD416" s="65">
        <f t="shared" si="82"/>
        <v>0</v>
      </c>
      <c r="AE416" s="69">
        <f>AE420+AE423</f>
        <v>0</v>
      </c>
      <c r="AF416" s="65">
        <f t="shared" si="95"/>
        <v>0</v>
      </c>
      <c r="AG416" s="69">
        <f>AG420+AG423</f>
        <v>0</v>
      </c>
      <c r="AH416" s="65">
        <f t="shared" si="95"/>
        <v>0</v>
      </c>
    </row>
    <row r="417" spans="2:35" ht="35.25" customHeight="1" x14ac:dyDescent="0.3">
      <c r="B417" s="11"/>
      <c r="C417" s="142" t="s">
        <v>86</v>
      </c>
      <c r="D417" s="139" t="s">
        <v>376</v>
      </c>
      <c r="E417" s="139"/>
      <c r="F417" s="139"/>
      <c r="G417" s="69"/>
      <c r="H417" s="69"/>
      <c r="I417" s="69"/>
      <c r="J417" s="73"/>
      <c r="K417" s="73"/>
      <c r="L417" s="73"/>
      <c r="M417" s="74"/>
      <c r="N417" s="73"/>
      <c r="O417" s="74"/>
      <c r="P417" s="73"/>
      <c r="Q417" s="74"/>
      <c r="R417" s="73"/>
      <c r="S417" s="74"/>
      <c r="T417" s="73"/>
      <c r="U417" s="74"/>
      <c r="V417" s="74"/>
      <c r="W417" s="74"/>
      <c r="X417" s="140"/>
      <c r="Y417" s="69"/>
      <c r="Z417" s="69"/>
      <c r="AA417" s="69"/>
      <c r="AB417" s="65"/>
      <c r="AC417" s="69">
        <f>AC418</f>
        <v>5600</v>
      </c>
      <c r="AD417" s="65">
        <f t="shared" si="82"/>
        <v>5600</v>
      </c>
      <c r="AE417" s="69">
        <f>AE418+AE419</f>
        <v>0</v>
      </c>
      <c r="AF417" s="65">
        <f t="shared" si="95"/>
        <v>5600</v>
      </c>
      <c r="AG417" s="69">
        <f>AG418+AG419</f>
        <v>0</v>
      </c>
      <c r="AH417" s="65">
        <f t="shared" si="95"/>
        <v>5600</v>
      </c>
      <c r="AI417" s="138"/>
    </row>
    <row r="418" spans="2:35" ht="61.5" customHeight="1" x14ac:dyDescent="0.3">
      <c r="B418" s="11"/>
      <c r="C418" s="142" t="s">
        <v>70</v>
      </c>
      <c r="D418" s="139" t="s">
        <v>376</v>
      </c>
      <c r="E418" s="139">
        <v>400</v>
      </c>
      <c r="F418" s="139"/>
      <c r="G418" s="69"/>
      <c r="H418" s="69"/>
      <c r="I418" s="69"/>
      <c r="J418" s="73"/>
      <c r="K418" s="73"/>
      <c r="L418" s="73"/>
      <c r="M418" s="74"/>
      <c r="N418" s="73"/>
      <c r="O418" s="74"/>
      <c r="P418" s="73"/>
      <c r="Q418" s="74"/>
      <c r="R418" s="73"/>
      <c r="S418" s="74"/>
      <c r="T418" s="73"/>
      <c r="U418" s="74"/>
      <c r="V418" s="74"/>
      <c r="W418" s="74"/>
      <c r="X418" s="140"/>
      <c r="Y418" s="69"/>
      <c r="Z418" s="69"/>
      <c r="AA418" s="69"/>
      <c r="AB418" s="65"/>
      <c r="AC418" s="69">
        <v>5600</v>
      </c>
      <c r="AD418" s="65">
        <f t="shared" si="82"/>
        <v>5600</v>
      </c>
      <c r="AE418" s="69">
        <v>-5600</v>
      </c>
      <c r="AF418" s="65">
        <f t="shared" si="95"/>
        <v>0</v>
      </c>
      <c r="AG418" s="69">
        <v>0</v>
      </c>
      <c r="AH418" s="65">
        <f t="shared" si="95"/>
        <v>0</v>
      </c>
      <c r="AI418" s="138"/>
    </row>
    <row r="419" spans="2:35" ht="84" customHeight="1" x14ac:dyDescent="0.3">
      <c r="B419" s="11"/>
      <c r="C419" s="142" t="s">
        <v>19</v>
      </c>
      <c r="D419" s="148" t="s">
        <v>376</v>
      </c>
      <c r="E419" s="148">
        <v>800</v>
      </c>
      <c r="F419" s="148"/>
      <c r="G419" s="69"/>
      <c r="H419" s="69"/>
      <c r="I419" s="69"/>
      <c r="J419" s="73"/>
      <c r="K419" s="73"/>
      <c r="L419" s="73"/>
      <c r="M419" s="74"/>
      <c r="N419" s="73"/>
      <c r="O419" s="74"/>
      <c r="P419" s="73"/>
      <c r="Q419" s="74"/>
      <c r="R419" s="73"/>
      <c r="S419" s="74"/>
      <c r="T419" s="73"/>
      <c r="U419" s="74"/>
      <c r="V419" s="74"/>
      <c r="W419" s="74"/>
      <c r="X419" s="150"/>
      <c r="Y419" s="69"/>
      <c r="Z419" s="69"/>
      <c r="AA419" s="69"/>
      <c r="AB419" s="65"/>
      <c r="AC419" s="69"/>
      <c r="AD419" s="65"/>
      <c r="AE419" s="69">
        <v>5600</v>
      </c>
      <c r="AF419" s="65">
        <f t="shared" si="95"/>
        <v>5600</v>
      </c>
      <c r="AG419" s="69">
        <v>0</v>
      </c>
      <c r="AH419" s="65">
        <f t="shared" si="95"/>
        <v>5600</v>
      </c>
      <c r="AI419" s="149"/>
    </row>
    <row r="420" spans="2:35" ht="101.25" x14ac:dyDescent="0.25">
      <c r="B420" s="34">
        <v>14</v>
      </c>
      <c r="C420" s="141" t="s">
        <v>213</v>
      </c>
      <c r="D420" s="23" t="s">
        <v>214</v>
      </c>
      <c r="E420" s="23"/>
      <c r="F420" s="23"/>
      <c r="G420" s="68">
        <f>G421+G424</f>
        <v>8127.5</v>
      </c>
      <c r="H420" s="69">
        <f t="shared" ref="G420:T422" si="98">H421</f>
        <v>0</v>
      </c>
      <c r="I420" s="68">
        <f t="shared" si="75"/>
        <v>8127.5</v>
      </c>
      <c r="J420" s="70">
        <f t="shared" si="98"/>
        <v>0</v>
      </c>
      <c r="K420" s="70">
        <f t="shared" si="80"/>
        <v>8127.5</v>
      </c>
      <c r="L420" s="70">
        <f t="shared" si="98"/>
        <v>0</v>
      </c>
      <c r="M420" s="71">
        <f t="shared" si="96"/>
        <v>8127.5</v>
      </c>
      <c r="N420" s="70">
        <f t="shared" si="98"/>
        <v>0</v>
      </c>
      <c r="O420" s="71">
        <f t="shared" si="97"/>
        <v>8127.5</v>
      </c>
      <c r="P420" s="70">
        <f t="shared" si="98"/>
        <v>0</v>
      </c>
      <c r="Q420" s="71">
        <f t="shared" si="76"/>
        <v>8127.5</v>
      </c>
      <c r="R420" s="70">
        <f t="shared" si="98"/>
        <v>0</v>
      </c>
      <c r="S420" s="71">
        <f t="shared" si="77"/>
        <v>8127.5</v>
      </c>
      <c r="T420" s="70">
        <f t="shared" si="98"/>
        <v>0</v>
      </c>
      <c r="U420" s="71">
        <f t="shared" si="78"/>
        <v>8127.5</v>
      </c>
      <c r="V420" s="71"/>
      <c r="W420" s="71">
        <f t="shared" si="79"/>
        <v>8127.5</v>
      </c>
      <c r="X420" s="39">
        <f t="shared" ref="X420:AG421" si="99">X421</f>
        <v>0</v>
      </c>
      <c r="Y420" s="84">
        <f t="shared" si="99"/>
        <v>-1093.904</v>
      </c>
      <c r="Z420" s="84">
        <f t="shared" ref="Z420:Z487" si="100">I420+Y420</f>
        <v>7033.5959999999995</v>
      </c>
      <c r="AA420" s="84">
        <f t="shared" si="99"/>
        <v>0</v>
      </c>
      <c r="AB420" s="66">
        <f t="shared" si="82"/>
        <v>7033.5959999999995</v>
      </c>
      <c r="AC420" s="84">
        <f t="shared" si="99"/>
        <v>1093.904</v>
      </c>
      <c r="AD420" s="66">
        <f t="shared" si="82"/>
        <v>8127.5</v>
      </c>
      <c r="AE420" s="84">
        <f t="shared" si="99"/>
        <v>0</v>
      </c>
      <c r="AF420" s="66">
        <f t="shared" si="95"/>
        <v>8127.5</v>
      </c>
      <c r="AG420" s="84">
        <f t="shared" si="99"/>
        <v>0</v>
      </c>
      <c r="AH420" s="66">
        <f t="shared" si="95"/>
        <v>8127.5</v>
      </c>
    </row>
    <row r="421" spans="2:35" ht="121.5" x14ac:dyDescent="0.3">
      <c r="B421" s="11"/>
      <c r="C421" s="142" t="s">
        <v>426</v>
      </c>
      <c r="D421" s="12" t="s">
        <v>215</v>
      </c>
      <c r="E421" s="12"/>
      <c r="F421" s="12"/>
      <c r="G421" s="69">
        <f t="shared" si="98"/>
        <v>8127.5</v>
      </c>
      <c r="H421" s="69">
        <f t="shared" si="98"/>
        <v>0</v>
      </c>
      <c r="I421" s="69">
        <f t="shared" si="75"/>
        <v>8127.5</v>
      </c>
      <c r="J421" s="73">
        <f t="shared" si="98"/>
        <v>0</v>
      </c>
      <c r="K421" s="73">
        <f t="shared" si="80"/>
        <v>8127.5</v>
      </c>
      <c r="L421" s="73">
        <f t="shared" si="98"/>
        <v>0</v>
      </c>
      <c r="M421" s="74">
        <f t="shared" si="96"/>
        <v>8127.5</v>
      </c>
      <c r="N421" s="73">
        <f t="shared" si="98"/>
        <v>0</v>
      </c>
      <c r="O421" s="74">
        <f t="shared" si="97"/>
        <v>8127.5</v>
      </c>
      <c r="P421" s="73">
        <f t="shared" si="98"/>
        <v>0</v>
      </c>
      <c r="Q421" s="74">
        <f t="shared" si="76"/>
        <v>8127.5</v>
      </c>
      <c r="R421" s="73">
        <f t="shared" si="98"/>
        <v>0</v>
      </c>
      <c r="S421" s="74">
        <f t="shared" si="77"/>
        <v>8127.5</v>
      </c>
      <c r="T421" s="73">
        <f t="shared" si="98"/>
        <v>0</v>
      </c>
      <c r="U421" s="74">
        <f t="shared" si="78"/>
        <v>8127.5</v>
      </c>
      <c r="V421" s="74"/>
      <c r="W421" s="74">
        <f t="shared" si="79"/>
        <v>8127.5</v>
      </c>
      <c r="X421" s="72">
        <f t="shared" si="99"/>
        <v>0</v>
      </c>
      <c r="Y421" s="69">
        <f t="shared" si="99"/>
        <v>-1093.904</v>
      </c>
      <c r="Z421" s="69">
        <f t="shared" si="100"/>
        <v>7033.5959999999995</v>
      </c>
      <c r="AA421" s="69">
        <f t="shared" si="99"/>
        <v>0</v>
      </c>
      <c r="AB421" s="65">
        <f t="shared" si="82"/>
        <v>7033.5959999999995</v>
      </c>
      <c r="AC421" s="69">
        <f t="shared" si="99"/>
        <v>1093.904</v>
      </c>
      <c r="AD421" s="65">
        <f t="shared" si="82"/>
        <v>8127.5</v>
      </c>
      <c r="AE421" s="69">
        <f t="shared" si="99"/>
        <v>0</v>
      </c>
      <c r="AF421" s="65">
        <f t="shared" si="95"/>
        <v>8127.5</v>
      </c>
      <c r="AG421" s="69">
        <f t="shared" si="99"/>
        <v>0</v>
      </c>
      <c r="AH421" s="65">
        <f t="shared" si="95"/>
        <v>8127.5</v>
      </c>
    </row>
    <row r="422" spans="2:35" ht="40.5" x14ac:dyDescent="0.3">
      <c r="B422" s="11"/>
      <c r="C422" s="142" t="s">
        <v>216</v>
      </c>
      <c r="D422" s="12" t="s">
        <v>217</v>
      </c>
      <c r="E422" s="12"/>
      <c r="F422" s="12"/>
      <c r="G422" s="69">
        <f t="shared" si="98"/>
        <v>8127.5</v>
      </c>
      <c r="H422" s="69"/>
      <c r="I422" s="69">
        <f t="shared" si="75"/>
        <v>8127.5</v>
      </c>
      <c r="J422" s="73"/>
      <c r="K422" s="73">
        <f t="shared" si="80"/>
        <v>8127.5</v>
      </c>
      <c r="L422" s="73"/>
      <c r="M422" s="74">
        <f t="shared" si="96"/>
        <v>8127.5</v>
      </c>
      <c r="N422" s="73"/>
      <c r="O422" s="74">
        <f t="shared" si="97"/>
        <v>8127.5</v>
      </c>
      <c r="P422" s="73"/>
      <c r="Q422" s="74">
        <f t="shared" si="76"/>
        <v>8127.5</v>
      </c>
      <c r="R422" s="73"/>
      <c r="S422" s="74">
        <f t="shared" si="77"/>
        <v>8127.5</v>
      </c>
      <c r="T422" s="73"/>
      <c r="U422" s="74">
        <f t="shared" si="78"/>
        <v>8127.5</v>
      </c>
      <c r="V422" s="74"/>
      <c r="W422" s="74">
        <f t="shared" si="79"/>
        <v>8127.5</v>
      </c>
      <c r="X422" s="72"/>
      <c r="Y422" s="69">
        <f>Y423</f>
        <v>-1093.904</v>
      </c>
      <c r="Z422" s="69">
        <f t="shared" si="100"/>
        <v>7033.5959999999995</v>
      </c>
      <c r="AA422" s="69">
        <f>AA423</f>
        <v>0</v>
      </c>
      <c r="AB422" s="65">
        <f t="shared" si="82"/>
        <v>7033.5959999999995</v>
      </c>
      <c r="AC422" s="69">
        <f>AC423</f>
        <v>1093.904</v>
      </c>
      <c r="AD422" s="65">
        <f t="shared" si="82"/>
        <v>8127.5</v>
      </c>
      <c r="AE422" s="69">
        <f>AE423</f>
        <v>0</v>
      </c>
      <c r="AF422" s="65">
        <f t="shared" si="95"/>
        <v>8127.5</v>
      </c>
      <c r="AG422" s="69">
        <f>AG423</f>
        <v>0</v>
      </c>
      <c r="AH422" s="65">
        <f t="shared" si="95"/>
        <v>8127.5</v>
      </c>
    </row>
    <row r="423" spans="2:35" ht="40.5" x14ac:dyDescent="0.3">
      <c r="B423" s="11"/>
      <c r="C423" s="142" t="s">
        <v>19</v>
      </c>
      <c r="D423" s="12" t="s">
        <v>217</v>
      </c>
      <c r="E423" s="12">
        <v>800</v>
      </c>
      <c r="F423" s="12">
        <v>8</v>
      </c>
      <c r="G423" s="69">
        <v>8127.5</v>
      </c>
      <c r="H423" s="69">
        <f>H424</f>
        <v>0</v>
      </c>
      <c r="I423" s="69">
        <f t="shared" si="75"/>
        <v>8127.5</v>
      </c>
      <c r="J423" s="73">
        <f>J424</f>
        <v>0</v>
      </c>
      <c r="K423" s="73">
        <f t="shared" si="80"/>
        <v>8127.5</v>
      </c>
      <c r="L423" s="73">
        <f>L424</f>
        <v>0</v>
      </c>
      <c r="M423" s="74">
        <f t="shared" si="96"/>
        <v>8127.5</v>
      </c>
      <c r="N423" s="73">
        <f>N424</f>
        <v>0</v>
      </c>
      <c r="O423" s="74">
        <f t="shared" si="97"/>
        <v>8127.5</v>
      </c>
      <c r="P423" s="73">
        <f>P424</f>
        <v>0</v>
      </c>
      <c r="Q423" s="74">
        <f t="shared" si="76"/>
        <v>8127.5</v>
      </c>
      <c r="R423" s="73">
        <f>R424</f>
        <v>0</v>
      </c>
      <c r="S423" s="74">
        <f t="shared" si="77"/>
        <v>8127.5</v>
      </c>
      <c r="T423" s="73">
        <f>T424</f>
        <v>0</v>
      </c>
      <c r="U423" s="74">
        <f t="shared" si="78"/>
        <v>8127.5</v>
      </c>
      <c r="V423" s="74"/>
      <c r="W423" s="74">
        <f t="shared" si="79"/>
        <v>8127.5</v>
      </c>
      <c r="X423" s="72">
        <f>X424</f>
        <v>0</v>
      </c>
      <c r="Y423" s="69">
        <v>-1093.904</v>
      </c>
      <c r="Z423" s="69">
        <f t="shared" si="100"/>
        <v>7033.5959999999995</v>
      </c>
      <c r="AA423" s="69"/>
      <c r="AB423" s="65">
        <f t="shared" si="82"/>
        <v>7033.5959999999995</v>
      </c>
      <c r="AC423" s="69">
        <v>1093.904</v>
      </c>
      <c r="AD423" s="65">
        <f t="shared" si="82"/>
        <v>8127.5</v>
      </c>
      <c r="AE423" s="69"/>
      <c r="AF423" s="65">
        <f t="shared" si="95"/>
        <v>8127.5</v>
      </c>
      <c r="AG423" s="69"/>
      <c r="AH423" s="65">
        <f t="shared" si="95"/>
        <v>8127.5</v>
      </c>
    </row>
    <row r="424" spans="2:35" ht="40.5" x14ac:dyDescent="0.3">
      <c r="B424" s="11"/>
      <c r="C424" s="142" t="s">
        <v>218</v>
      </c>
      <c r="D424" s="12" t="s">
        <v>219</v>
      </c>
      <c r="E424" s="12"/>
      <c r="F424" s="12"/>
      <c r="G424" s="69">
        <f>G425</f>
        <v>0</v>
      </c>
      <c r="H424" s="69"/>
      <c r="I424" s="69">
        <f t="shared" si="75"/>
        <v>0</v>
      </c>
      <c r="J424" s="73"/>
      <c r="K424" s="73">
        <f t="shared" si="80"/>
        <v>0</v>
      </c>
      <c r="L424" s="73">
        <v>0</v>
      </c>
      <c r="M424" s="74">
        <f t="shared" si="96"/>
        <v>0</v>
      </c>
      <c r="N424" s="73">
        <v>0</v>
      </c>
      <c r="O424" s="74">
        <f t="shared" si="97"/>
        <v>0</v>
      </c>
      <c r="P424" s="73">
        <v>0</v>
      </c>
      <c r="Q424" s="74">
        <f t="shared" si="76"/>
        <v>0</v>
      </c>
      <c r="R424" s="73">
        <v>0</v>
      </c>
      <c r="S424" s="74">
        <f t="shared" si="77"/>
        <v>0</v>
      </c>
      <c r="T424" s="73">
        <v>0</v>
      </c>
      <c r="U424" s="74">
        <f t="shared" si="78"/>
        <v>0</v>
      </c>
      <c r="V424" s="74"/>
      <c r="W424" s="74">
        <f t="shared" si="79"/>
        <v>0</v>
      </c>
      <c r="X424" s="72"/>
      <c r="Y424" s="69"/>
      <c r="Z424" s="69">
        <f t="shared" si="100"/>
        <v>0</v>
      </c>
      <c r="AA424" s="69"/>
      <c r="AB424" s="65">
        <f t="shared" si="82"/>
        <v>0</v>
      </c>
      <c r="AC424" s="69"/>
      <c r="AD424" s="65">
        <f t="shared" si="82"/>
        <v>0</v>
      </c>
      <c r="AE424" s="69"/>
      <c r="AF424" s="65">
        <f t="shared" si="95"/>
        <v>0</v>
      </c>
      <c r="AG424" s="69"/>
      <c r="AH424" s="65">
        <f t="shared" si="95"/>
        <v>0</v>
      </c>
    </row>
    <row r="425" spans="2:35" ht="81" x14ac:dyDescent="0.3">
      <c r="B425" s="11"/>
      <c r="C425" s="142" t="s">
        <v>15</v>
      </c>
      <c r="D425" s="12" t="s">
        <v>220</v>
      </c>
      <c r="E425" s="12">
        <v>200</v>
      </c>
      <c r="F425" s="12"/>
      <c r="G425" s="69"/>
      <c r="H425" s="69">
        <f>H426+H444</f>
        <v>7766.5</v>
      </c>
      <c r="I425" s="69">
        <f t="shared" si="75"/>
        <v>7766.5</v>
      </c>
      <c r="J425" s="73">
        <f>J426+J444</f>
        <v>0</v>
      </c>
      <c r="K425" s="73">
        <f t="shared" si="80"/>
        <v>7766.5</v>
      </c>
      <c r="L425" s="73">
        <f>L426+L444</f>
        <v>0</v>
      </c>
      <c r="M425" s="74">
        <f t="shared" si="96"/>
        <v>7766.5</v>
      </c>
      <c r="N425" s="73">
        <f>N426+N444</f>
        <v>0</v>
      </c>
      <c r="O425" s="74">
        <f t="shared" si="97"/>
        <v>7766.5</v>
      </c>
      <c r="P425" s="73">
        <f>P426+P444</f>
        <v>0</v>
      </c>
      <c r="Q425" s="74">
        <f t="shared" si="76"/>
        <v>7766.5</v>
      </c>
      <c r="R425" s="73">
        <f>R426+R444</f>
        <v>0</v>
      </c>
      <c r="S425" s="74">
        <f t="shared" si="77"/>
        <v>7766.5</v>
      </c>
      <c r="T425" s="73">
        <f>T426+T444</f>
        <v>0</v>
      </c>
      <c r="U425" s="74">
        <f t="shared" si="78"/>
        <v>7766.5</v>
      </c>
      <c r="V425" s="74"/>
      <c r="W425" s="74">
        <f t="shared" si="79"/>
        <v>7766.5</v>
      </c>
      <c r="X425" s="72">
        <f>X426+X444</f>
        <v>0</v>
      </c>
      <c r="Y425" s="69">
        <f>Y426+Y444</f>
        <v>0</v>
      </c>
      <c r="Z425" s="69">
        <f t="shared" si="100"/>
        <v>7766.5</v>
      </c>
      <c r="AA425" s="69">
        <v>0</v>
      </c>
      <c r="AB425" s="65">
        <f t="shared" si="82"/>
        <v>7766.5</v>
      </c>
      <c r="AC425" s="69">
        <v>0</v>
      </c>
      <c r="AD425" s="65">
        <f t="shared" si="82"/>
        <v>7766.5</v>
      </c>
      <c r="AE425" s="69">
        <v>0</v>
      </c>
      <c r="AF425" s="65">
        <f t="shared" si="95"/>
        <v>7766.5</v>
      </c>
      <c r="AG425" s="69">
        <v>0</v>
      </c>
      <c r="AH425" s="65">
        <f t="shared" si="95"/>
        <v>7766.5</v>
      </c>
    </row>
    <row r="426" spans="2:35" ht="101.25" x14ac:dyDescent="0.25">
      <c r="B426" s="39">
        <v>15</v>
      </c>
      <c r="C426" s="23" t="s">
        <v>425</v>
      </c>
      <c r="D426" s="38" t="s">
        <v>221</v>
      </c>
      <c r="E426" s="23"/>
      <c r="F426" s="39"/>
      <c r="G426" s="68">
        <f>G427+G445</f>
        <v>66240.58</v>
      </c>
      <c r="H426" s="69">
        <f>H427+H429+H436+H442</f>
        <v>7766.5</v>
      </c>
      <c r="I426" s="68">
        <f t="shared" si="75"/>
        <v>74007.08</v>
      </c>
      <c r="J426" s="70">
        <f>J427+J429+J432+J436+J442</f>
        <v>0</v>
      </c>
      <c r="K426" s="70">
        <f t="shared" si="80"/>
        <v>74007.08</v>
      </c>
      <c r="L426" s="70">
        <f>L427+L429+L432+L436+L442</f>
        <v>0</v>
      </c>
      <c r="M426" s="71">
        <f t="shared" si="96"/>
        <v>74007.08</v>
      </c>
      <c r="N426" s="70">
        <f>N427+N429+N432+N436+N442</f>
        <v>0</v>
      </c>
      <c r="O426" s="71">
        <f t="shared" si="97"/>
        <v>74007.08</v>
      </c>
      <c r="P426" s="70">
        <f>P427+P429+P432+P436+P442</f>
        <v>0</v>
      </c>
      <c r="Q426" s="71">
        <f t="shared" si="76"/>
        <v>74007.08</v>
      </c>
      <c r="R426" s="70">
        <f>R427+R429+R432+R436+R442+R434</f>
        <v>0</v>
      </c>
      <c r="S426" s="71">
        <f t="shared" si="77"/>
        <v>74007.08</v>
      </c>
      <c r="T426" s="70">
        <f>T427+T429+T432+T436+T442+T434</f>
        <v>0</v>
      </c>
      <c r="U426" s="71">
        <f t="shared" si="78"/>
        <v>74007.08</v>
      </c>
      <c r="V426" s="71"/>
      <c r="W426" s="71">
        <f t="shared" si="79"/>
        <v>74007.08</v>
      </c>
      <c r="X426" s="39">
        <f>X427+X429+X432+X436+X442</f>
        <v>0</v>
      </c>
      <c r="Y426" s="68">
        <f>Y427+Y429+Y436+Y442</f>
        <v>0</v>
      </c>
      <c r="Z426" s="68">
        <f t="shared" si="100"/>
        <v>74007.08</v>
      </c>
      <c r="AA426" s="68">
        <f>AA427+AA446</f>
        <v>77.3</v>
      </c>
      <c r="AB426" s="66">
        <f t="shared" si="82"/>
        <v>74084.38</v>
      </c>
      <c r="AC426" s="68">
        <f>AC427+AC446</f>
        <v>0</v>
      </c>
      <c r="AD426" s="66">
        <f t="shared" si="82"/>
        <v>74084.38</v>
      </c>
      <c r="AE426" s="68">
        <f>AE427+AE446</f>
        <v>0</v>
      </c>
      <c r="AF426" s="66">
        <f t="shared" si="95"/>
        <v>74084.38</v>
      </c>
      <c r="AG426" s="68">
        <f>AG427+AG446</f>
        <v>0</v>
      </c>
      <c r="AH426" s="66">
        <f t="shared" si="95"/>
        <v>74084.38</v>
      </c>
    </row>
    <row r="427" spans="2:35" ht="100.5" customHeight="1" x14ac:dyDescent="0.3">
      <c r="B427" s="11"/>
      <c r="C427" s="12" t="s">
        <v>424</v>
      </c>
      <c r="D427" s="12" t="s">
        <v>222</v>
      </c>
      <c r="E427" s="12"/>
      <c r="F427" s="72"/>
      <c r="G427" s="69">
        <f>G428+G430+G433+G441+G443</f>
        <v>18292.2</v>
      </c>
      <c r="H427" s="69">
        <f>H430</f>
        <v>7766.5</v>
      </c>
      <c r="I427" s="69">
        <f t="shared" si="75"/>
        <v>26058.7</v>
      </c>
      <c r="J427" s="73">
        <f>J428</f>
        <v>0</v>
      </c>
      <c r="K427" s="73">
        <f t="shared" si="80"/>
        <v>26058.7</v>
      </c>
      <c r="L427" s="73">
        <f>L428</f>
        <v>0</v>
      </c>
      <c r="M427" s="74">
        <f t="shared" si="96"/>
        <v>26058.7</v>
      </c>
      <c r="N427" s="73">
        <f>N428</f>
        <v>0</v>
      </c>
      <c r="O427" s="74">
        <f t="shared" si="97"/>
        <v>26058.7</v>
      </c>
      <c r="P427" s="73">
        <f>P428</f>
        <v>0</v>
      </c>
      <c r="Q427" s="74">
        <f t="shared" si="76"/>
        <v>26058.7</v>
      </c>
      <c r="R427" s="73">
        <f>R428</f>
        <v>0</v>
      </c>
      <c r="S427" s="74">
        <f t="shared" si="77"/>
        <v>26058.7</v>
      </c>
      <c r="T427" s="73">
        <f>T428</f>
        <v>0</v>
      </c>
      <c r="U427" s="74">
        <f t="shared" si="78"/>
        <v>26058.7</v>
      </c>
      <c r="V427" s="74"/>
      <c r="W427" s="74">
        <f t="shared" si="79"/>
        <v>26058.7</v>
      </c>
      <c r="X427" s="72">
        <f>X428</f>
        <v>0</v>
      </c>
      <c r="Y427" s="69">
        <f>Y430</f>
        <v>0</v>
      </c>
      <c r="Z427" s="69">
        <f t="shared" si="100"/>
        <v>26058.7</v>
      </c>
      <c r="AA427" s="69">
        <f>AA430+AA441</f>
        <v>77.3</v>
      </c>
      <c r="AB427" s="65">
        <f t="shared" si="82"/>
        <v>26136</v>
      </c>
      <c r="AC427" s="69">
        <f>AC430+AC441</f>
        <v>0</v>
      </c>
      <c r="AD427" s="65">
        <f t="shared" si="82"/>
        <v>26136</v>
      </c>
      <c r="AE427" s="69">
        <f>AE430+AE441</f>
        <v>0</v>
      </c>
      <c r="AF427" s="65">
        <f t="shared" si="95"/>
        <v>26136</v>
      </c>
      <c r="AG427" s="69">
        <f>AG430+AG441+AG437+AG439</f>
        <v>0</v>
      </c>
      <c r="AH427" s="65">
        <f t="shared" si="95"/>
        <v>26136</v>
      </c>
    </row>
    <row r="428" spans="2:35" ht="182.25" hidden="1" x14ac:dyDescent="0.3">
      <c r="B428" s="11"/>
      <c r="C428" s="12" t="s">
        <v>223</v>
      </c>
      <c r="D428" s="12" t="s">
        <v>224</v>
      </c>
      <c r="E428" s="12"/>
      <c r="F428" s="72"/>
      <c r="G428" s="69">
        <f>G429</f>
        <v>0</v>
      </c>
      <c r="H428" s="69"/>
      <c r="I428" s="69">
        <f t="shared" si="75"/>
        <v>0</v>
      </c>
      <c r="J428" s="73"/>
      <c r="K428" s="73">
        <f t="shared" si="80"/>
        <v>0</v>
      </c>
      <c r="L428" s="73"/>
      <c r="M428" s="74">
        <f t="shared" si="96"/>
        <v>0</v>
      </c>
      <c r="N428" s="73"/>
      <c r="O428" s="74">
        <f t="shared" si="97"/>
        <v>0</v>
      </c>
      <c r="P428" s="73"/>
      <c r="Q428" s="74">
        <f t="shared" si="76"/>
        <v>0</v>
      </c>
      <c r="R428" s="73"/>
      <c r="S428" s="74">
        <f t="shared" si="77"/>
        <v>0</v>
      </c>
      <c r="T428" s="73"/>
      <c r="U428" s="74">
        <f t="shared" si="78"/>
        <v>0</v>
      </c>
      <c r="V428" s="74"/>
      <c r="W428" s="74">
        <f t="shared" si="79"/>
        <v>0</v>
      </c>
      <c r="X428" s="72">
        <v>0</v>
      </c>
      <c r="Y428" s="69"/>
      <c r="Z428" s="69">
        <f t="shared" si="100"/>
        <v>0</v>
      </c>
      <c r="AA428" s="69"/>
      <c r="AB428" s="65">
        <f t="shared" si="82"/>
        <v>0</v>
      </c>
      <c r="AC428" s="69"/>
      <c r="AD428" s="65">
        <f t="shared" si="82"/>
        <v>0</v>
      </c>
      <c r="AE428" s="69"/>
      <c r="AF428" s="65">
        <f t="shared" si="95"/>
        <v>0</v>
      </c>
      <c r="AG428" s="69"/>
      <c r="AH428" s="65">
        <f t="shared" si="95"/>
        <v>0</v>
      </c>
    </row>
    <row r="429" spans="2:35" ht="60.75" hidden="1" x14ac:dyDescent="0.3">
      <c r="B429" s="11"/>
      <c r="C429" s="12" t="s">
        <v>70</v>
      </c>
      <c r="D429" s="12" t="s">
        <v>224</v>
      </c>
      <c r="E429" s="12">
        <v>400</v>
      </c>
      <c r="F429" s="72">
        <v>1</v>
      </c>
      <c r="G429" s="69">
        <v>0</v>
      </c>
      <c r="H429" s="69">
        <f>H431</f>
        <v>0</v>
      </c>
      <c r="I429" s="69">
        <f t="shared" si="75"/>
        <v>0</v>
      </c>
      <c r="J429" s="73">
        <f>J431</f>
        <v>0</v>
      </c>
      <c r="K429" s="73">
        <f t="shared" si="80"/>
        <v>0</v>
      </c>
      <c r="L429" s="73">
        <f>L431</f>
        <v>0</v>
      </c>
      <c r="M429" s="74">
        <f t="shared" si="96"/>
        <v>0</v>
      </c>
      <c r="N429" s="73">
        <f>N431</f>
        <v>0</v>
      </c>
      <c r="O429" s="74">
        <f t="shared" si="97"/>
        <v>0</v>
      </c>
      <c r="P429" s="73">
        <f>P431+P430</f>
        <v>0</v>
      </c>
      <c r="Q429" s="74">
        <f t="shared" si="76"/>
        <v>0</v>
      </c>
      <c r="R429" s="73">
        <f>R431</f>
        <v>0</v>
      </c>
      <c r="S429" s="74">
        <f t="shared" si="77"/>
        <v>0</v>
      </c>
      <c r="T429" s="73">
        <f>T431</f>
        <v>0</v>
      </c>
      <c r="U429" s="78">
        <f>U430+U431</f>
        <v>0</v>
      </c>
      <c r="V429" s="74">
        <f>V430+V431</f>
        <v>0</v>
      </c>
      <c r="W429" s="78">
        <f>W430+W431</f>
        <v>0</v>
      </c>
      <c r="X429" s="72">
        <f>X431</f>
        <v>0</v>
      </c>
      <c r="Y429" s="69">
        <f>Y431</f>
        <v>0</v>
      </c>
      <c r="Z429" s="69">
        <f t="shared" si="100"/>
        <v>0</v>
      </c>
      <c r="AA429" s="69">
        <f>AA431</f>
        <v>0</v>
      </c>
      <c r="AB429" s="65">
        <f t="shared" si="82"/>
        <v>0</v>
      </c>
      <c r="AC429" s="69">
        <f>AC431</f>
        <v>0</v>
      </c>
      <c r="AD429" s="65">
        <f t="shared" si="82"/>
        <v>0</v>
      </c>
      <c r="AE429" s="69">
        <f>AE431</f>
        <v>0</v>
      </c>
      <c r="AF429" s="65">
        <f t="shared" si="95"/>
        <v>0</v>
      </c>
      <c r="AG429" s="69">
        <f>AG431</f>
        <v>0</v>
      </c>
      <c r="AH429" s="65">
        <f t="shared" si="95"/>
        <v>0</v>
      </c>
    </row>
    <row r="430" spans="2:35" ht="138.75" customHeight="1" x14ac:dyDescent="0.3">
      <c r="B430" s="11"/>
      <c r="C430" s="12" t="s">
        <v>225</v>
      </c>
      <c r="D430" s="12" t="s">
        <v>226</v>
      </c>
      <c r="E430" s="12"/>
      <c r="F430" s="72"/>
      <c r="G430" s="69">
        <f>G432</f>
        <v>18122</v>
      </c>
      <c r="H430" s="69">
        <f>H432</f>
        <v>7766.5</v>
      </c>
      <c r="I430" s="69">
        <f t="shared" ref="I430:I497" si="101">G430+H430</f>
        <v>25888.5</v>
      </c>
      <c r="J430" s="73"/>
      <c r="K430" s="73">
        <f t="shared" ref="K430" si="102">I430+J430</f>
        <v>25888.5</v>
      </c>
      <c r="L430" s="73"/>
      <c r="M430" s="74">
        <f t="shared" si="96"/>
        <v>25888.5</v>
      </c>
      <c r="N430" s="73"/>
      <c r="O430" s="74">
        <v>0</v>
      </c>
      <c r="P430" s="73"/>
      <c r="Q430" s="74">
        <f t="shared" ref="Q430" si="103">O430+P430</f>
        <v>0</v>
      </c>
      <c r="R430" s="73"/>
      <c r="S430" s="78">
        <f>R430+Q430</f>
        <v>0</v>
      </c>
      <c r="T430" s="73"/>
      <c r="U430" s="78">
        <f>T430+S430</f>
        <v>0</v>
      </c>
      <c r="V430" s="74"/>
      <c r="W430" s="78">
        <f>V430+U430</f>
        <v>0</v>
      </c>
      <c r="X430" s="72"/>
      <c r="Y430" s="69">
        <f>Y432</f>
        <v>0</v>
      </c>
      <c r="Z430" s="69">
        <f t="shared" si="100"/>
        <v>25888.5</v>
      </c>
      <c r="AA430" s="69">
        <f>AA432</f>
        <v>82.5</v>
      </c>
      <c r="AB430" s="65">
        <f t="shared" si="82"/>
        <v>25971</v>
      </c>
      <c r="AC430" s="69">
        <f>AC432</f>
        <v>0</v>
      </c>
      <c r="AD430" s="65">
        <f t="shared" si="82"/>
        <v>25971</v>
      </c>
      <c r="AE430" s="69">
        <f>AE432</f>
        <v>0</v>
      </c>
      <c r="AF430" s="65">
        <f t="shared" si="95"/>
        <v>25971</v>
      </c>
      <c r="AG430" s="69">
        <f>AG432</f>
        <v>-25971</v>
      </c>
      <c r="AH430" s="65">
        <f t="shared" si="95"/>
        <v>0</v>
      </c>
    </row>
    <row r="431" spans="2:35" ht="81" x14ac:dyDescent="0.3">
      <c r="B431" s="11"/>
      <c r="C431" s="12" t="s">
        <v>15</v>
      </c>
      <c r="D431" s="12" t="s">
        <v>226</v>
      </c>
      <c r="E431" s="12">
        <v>200</v>
      </c>
      <c r="F431" s="72">
        <v>7</v>
      </c>
      <c r="G431" s="69"/>
      <c r="H431" s="69"/>
      <c r="I431" s="69">
        <f t="shared" si="101"/>
        <v>0</v>
      </c>
      <c r="J431" s="73">
        <v>0</v>
      </c>
      <c r="K431" s="73">
        <f t="shared" si="80"/>
        <v>0</v>
      </c>
      <c r="L431" s="73">
        <v>0</v>
      </c>
      <c r="M431" s="74">
        <f t="shared" si="96"/>
        <v>0</v>
      </c>
      <c r="N431" s="73">
        <v>0</v>
      </c>
      <c r="O431" s="74">
        <f t="shared" ref="O431:O466" si="104">M431+N431</f>
        <v>0</v>
      </c>
      <c r="P431" s="73"/>
      <c r="Q431" s="74">
        <f t="shared" si="76"/>
        <v>0</v>
      </c>
      <c r="R431" s="73">
        <v>0</v>
      </c>
      <c r="S431" s="74">
        <f t="shared" si="77"/>
        <v>0</v>
      </c>
      <c r="T431" s="73">
        <v>0</v>
      </c>
      <c r="U431" s="74">
        <f t="shared" si="78"/>
        <v>0</v>
      </c>
      <c r="V431" s="74"/>
      <c r="W431" s="74">
        <f t="shared" si="79"/>
        <v>0</v>
      </c>
      <c r="X431" s="72"/>
      <c r="Y431" s="69">
        <v>0</v>
      </c>
      <c r="Z431" s="69">
        <f t="shared" si="100"/>
        <v>0</v>
      </c>
      <c r="AA431" s="69">
        <v>0</v>
      </c>
      <c r="AB431" s="65">
        <f t="shared" si="82"/>
        <v>0</v>
      </c>
      <c r="AC431" s="69">
        <v>0</v>
      </c>
      <c r="AD431" s="65">
        <f t="shared" si="82"/>
        <v>0</v>
      </c>
      <c r="AE431" s="69">
        <v>0</v>
      </c>
      <c r="AF431" s="65">
        <f t="shared" si="95"/>
        <v>0</v>
      </c>
      <c r="AG431" s="69">
        <v>0</v>
      </c>
      <c r="AH431" s="65">
        <f t="shared" si="95"/>
        <v>0</v>
      </c>
    </row>
    <row r="432" spans="2:35" ht="60" customHeight="1" x14ac:dyDescent="0.3">
      <c r="B432" s="11"/>
      <c r="C432" s="12" t="s">
        <v>70</v>
      </c>
      <c r="D432" s="12" t="s">
        <v>226</v>
      </c>
      <c r="E432" s="12">
        <v>400</v>
      </c>
      <c r="F432" s="72">
        <v>4</v>
      </c>
      <c r="G432" s="69">
        <v>18122</v>
      </c>
      <c r="H432" s="69">
        <v>7766.5</v>
      </c>
      <c r="I432" s="69">
        <f t="shared" si="101"/>
        <v>25888.5</v>
      </c>
      <c r="J432" s="73">
        <f>J433</f>
        <v>0</v>
      </c>
      <c r="K432" s="73">
        <f t="shared" si="80"/>
        <v>25888.5</v>
      </c>
      <c r="L432" s="73">
        <f>L433</f>
        <v>0</v>
      </c>
      <c r="M432" s="74">
        <f t="shared" si="96"/>
        <v>25888.5</v>
      </c>
      <c r="N432" s="73">
        <f>N433</f>
        <v>0</v>
      </c>
      <c r="O432" s="74">
        <f t="shared" si="104"/>
        <v>25888.5</v>
      </c>
      <c r="P432" s="73">
        <f>P433</f>
        <v>0</v>
      </c>
      <c r="Q432" s="74">
        <f t="shared" si="76"/>
        <v>25888.5</v>
      </c>
      <c r="R432" s="73">
        <f>R433</f>
        <v>0</v>
      </c>
      <c r="S432" s="74">
        <f t="shared" si="77"/>
        <v>25888.5</v>
      </c>
      <c r="T432" s="73">
        <f>T433</f>
        <v>0</v>
      </c>
      <c r="U432" s="74">
        <f t="shared" si="78"/>
        <v>25888.5</v>
      </c>
      <c r="V432" s="74"/>
      <c r="W432" s="74">
        <f t="shared" si="79"/>
        <v>25888.5</v>
      </c>
      <c r="X432" s="72">
        <f>X433</f>
        <v>0</v>
      </c>
      <c r="Y432" s="69">
        <v>0</v>
      </c>
      <c r="Z432" s="69">
        <f t="shared" si="100"/>
        <v>25888.5</v>
      </c>
      <c r="AA432" s="69">
        <v>82.5</v>
      </c>
      <c r="AB432" s="65">
        <f t="shared" si="82"/>
        <v>25971</v>
      </c>
      <c r="AC432" s="69"/>
      <c r="AD432" s="65">
        <f t="shared" si="82"/>
        <v>25971</v>
      </c>
      <c r="AE432" s="69"/>
      <c r="AF432" s="65">
        <f t="shared" si="95"/>
        <v>25971</v>
      </c>
      <c r="AG432" s="69">
        <v>-25971</v>
      </c>
      <c r="AH432" s="65">
        <f t="shared" si="95"/>
        <v>0</v>
      </c>
    </row>
    <row r="433" spans="2:35" ht="141.75" hidden="1" x14ac:dyDescent="0.3">
      <c r="B433" s="11"/>
      <c r="C433" s="12" t="s">
        <v>227</v>
      </c>
      <c r="D433" s="12" t="s">
        <v>228</v>
      </c>
      <c r="E433" s="12"/>
      <c r="F433" s="72"/>
      <c r="G433" s="69">
        <f>G434</f>
        <v>0</v>
      </c>
      <c r="H433" s="69"/>
      <c r="I433" s="69">
        <f t="shared" si="101"/>
        <v>0</v>
      </c>
      <c r="J433" s="73"/>
      <c r="K433" s="73">
        <f t="shared" si="80"/>
        <v>0</v>
      </c>
      <c r="L433" s="73"/>
      <c r="M433" s="74">
        <f t="shared" si="96"/>
        <v>0</v>
      </c>
      <c r="N433" s="73">
        <v>0</v>
      </c>
      <c r="O433" s="74">
        <f t="shared" si="104"/>
        <v>0</v>
      </c>
      <c r="P433" s="73">
        <v>0</v>
      </c>
      <c r="Q433" s="74">
        <f t="shared" si="76"/>
        <v>0</v>
      </c>
      <c r="R433" s="73">
        <v>0</v>
      </c>
      <c r="S433" s="74">
        <f t="shared" si="77"/>
        <v>0</v>
      </c>
      <c r="T433" s="73">
        <v>0</v>
      </c>
      <c r="U433" s="74">
        <f t="shared" si="78"/>
        <v>0</v>
      </c>
      <c r="V433" s="74"/>
      <c r="W433" s="74">
        <f t="shared" si="79"/>
        <v>0</v>
      </c>
      <c r="X433" s="72"/>
      <c r="Y433" s="69"/>
      <c r="Z433" s="69">
        <f t="shared" si="100"/>
        <v>0</v>
      </c>
      <c r="AA433" s="69"/>
      <c r="AB433" s="65">
        <f t="shared" si="82"/>
        <v>0</v>
      </c>
      <c r="AC433" s="69"/>
      <c r="AD433" s="65">
        <f t="shared" si="82"/>
        <v>0</v>
      </c>
      <c r="AE433" s="69"/>
      <c r="AF433" s="65">
        <f t="shared" si="95"/>
        <v>0</v>
      </c>
      <c r="AG433" s="69"/>
      <c r="AH433" s="65">
        <f t="shared" si="95"/>
        <v>0</v>
      </c>
    </row>
    <row r="434" spans="2:35" ht="0.75" hidden="1" customHeight="1" x14ac:dyDescent="0.3">
      <c r="B434" s="11"/>
      <c r="C434" s="12" t="s">
        <v>70</v>
      </c>
      <c r="D434" s="12" t="s">
        <v>228</v>
      </c>
      <c r="E434" s="12">
        <v>400</v>
      </c>
      <c r="F434" s="72">
        <v>1</v>
      </c>
      <c r="G434" s="69"/>
      <c r="H434" s="69">
        <f>H435</f>
        <v>0</v>
      </c>
      <c r="I434" s="69">
        <f t="shared" si="101"/>
        <v>0</v>
      </c>
      <c r="J434" s="73">
        <f>J435</f>
        <v>0</v>
      </c>
      <c r="K434" s="73">
        <f t="shared" ref="K434:K435" si="105">I434+J434</f>
        <v>0</v>
      </c>
      <c r="L434" s="73">
        <f>L435</f>
        <v>0</v>
      </c>
      <c r="M434" s="74">
        <f t="shared" si="96"/>
        <v>0</v>
      </c>
      <c r="N434" s="73">
        <f>N435</f>
        <v>0</v>
      </c>
      <c r="O434" s="74">
        <f t="shared" si="104"/>
        <v>0</v>
      </c>
      <c r="P434" s="73">
        <f>P435</f>
        <v>0</v>
      </c>
      <c r="Q434" s="74">
        <f t="shared" ref="Q434:Q435" si="106">O434+P434</f>
        <v>0</v>
      </c>
      <c r="R434" s="73">
        <f>R435</f>
        <v>0</v>
      </c>
      <c r="S434" s="74">
        <f t="shared" ref="S434:S435" si="107">Q434+R434</f>
        <v>0</v>
      </c>
      <c r="T434" s="73">
        <f>T435</f>
        <v>0</v>
      </c>
      <c r="U434" s="74">
        <f t="shared" ref="U434:U435" si="108">S434+T434</f>
        <v>0</v>
      </c>
      <c r="V434" s="74"/>
      <c r="W434" s="74">
        <f t="shared" ref="W434:W435" si="109">U434+V434</f>
        <v>0</v>
      </c>
      <c r="X434" s="72">
        <f>X435</f>
        <v>0</v>
      </c>
      <c r="Y434" s="69">
        <f>Y435</f>
        <v>0</v>
      </c>
      <c r="Z434" s="69">
        <f t="shared" si="100"/>
        <v>0</v>
      </c>
      <c r="AA434" s="69">
        <f>AA435</f>
        <v>0</v>
      </c>
      <c r="AB434" s="65">
        <f t="shared" si="82"/>
        <v>0</v>
      </c>
      <c r="AC434" s="69">
        <f>AC435</f>
        <v>0</v>
      </c>
      <c r="AD434" s="65">
        <f t="shared" si="82"/>
        <v>0</v>
      </c>
      <c r="AE434" s="69">
        <f>AE435</f>
        <v>0</v>
      </c>
      <c r="AF434" s="65">
        <f t="shared" si="95"/>
        <v>0</v>
      </c>
      <c r="AG434" s="69">
        <f>AG435</f>
        <v>0</v>
      </c>
      <c r="AH434" s="65">
        <f t="shared" si="95"/>
        <v>0</v>
      </c>
    </row>
    <row r="435" spans="2:35" ht="141.75" hidden="1" x14ac:dyDescent="0.3">
      <c r="B435" s="11"/>
      <c r="C435" s="12" t="s">
        <v>227</v>
      </c>
      <c r="D435" s="12" t="s">
        <v>228</v>
      </c>
      <c r="E435" s="12"/>
      <c r="F435" s="72"/>
      <c r="G435" s="69">
        <f>G436</f>
        <v>0</v>
      </c>
      <c r="H435" s="69"/>
      <c r="I435" s="69">
        <f t="shared" si="101"/>
        <v>0</v>
      </c>
      <c r="J435" s="73"/>
      <c r="K435" s="73">
        <f t="shared" si="105"/>
        <v>0</v>
      </c>
      <c r="L435" s="73"/>
      <c r="M435" s="74">
        <f t="shared" si="96"/>
        <v>0</v>
      </c>
      <c r="N435" s="73">
        <v>0</v>
      </c>
      <c r="O435" s="74">
        <f t="shared" si="104"/>
        <v>0</v>
      </c>
      <c r="P435" s="73">
        <v>0</v>
      </c>
      <c r="Q435" s="74">
        <f t="shared" si="106"/>
        <v>0</v>
      </c>
      <c r="R435" s="73"/>
      <c r="S435" s="74">
        <f t="shared" si="107"/>
        <v>0</v>
      </c>
      <c r="T435" s="73">
        <v>0</v>
      </c>
      <c r="U435" s="74">
        <f t="shared" si="108"/>
        <v>0</v>
      </c>
      <c r="V435" s="74"/>
      <c r="W435" s="74">
        <f t="shared" si="109"/>
        <v>0</v>
      </c>
      <c r="X435" s="72"/>
      <c r="Y435" s="69"/>
      <c r="Z435" s="69">
        <f t="shared" si="100"/>
        <v>0</v>
      </c>
      <c r="AA435" s="69"/>
      <c r="AB435" s="65">
        <f t="shared" si="82"/>
        <v>0</v>
      </c>
      <c r="AC435" s="69"/>
      <c r="AD435" s="65">
        <f t="shared" si="82"/>
        <v>0</v>
      </c>
      <c r="AE435" s="69"/>
      <c r="AF435" s="65">
        <f t="shared" si="95"/>
        <v>0</v>
      </c>
      <c r="AG435" s="69"/>
      <c r="AH435" s="65">
        <f t="shared" si="95"/>
        <v>0</v>
      </c>
    </row>
    <row r="436" spans="2:35" ht="81" hidden="1" x14ac:dyDescent="0.3">
      <c r="B436" s="11"/>
      <c r="C436" s="12" t="s">
        <v>15</v>
      </c>
      <c r="D436" s="12" t="s">
        <v>228</v>
      </c>
      <c r="E436" s="12">
        <v>200</v>
      </c>
      <c r="F436" s="72">
        <v>1</v>
      </c>
      <c r="G436" s="69"/>
      <c r="H436" s="69">
        <f>H441</f>
        <v>0</v>
      </c>
      <c r="I436" s="69">
        <f t="shared" si="101"/>
        <v>0</v>
      </c>
      <c r="J436" s="73">
        <f>J441</f>
        <v>0</v>
      </c>
      <c r="K436" s="73">
        <f t="shared" si="80"/>
        <v>0</v>
      </c>
      <c r="L436" s="73">
        <f>L441</f>
        <v>0</v>
      </c>
      <c r="M436" s="74">
        <f t="shared" si="96"/>
        <v>0</v>
      </c>
      <c r="N436" s="73">
        <f>N441</f>
        <v>0</v>
      </c>
      <c r="O436" s="74">
        <f t="shared" si="104"/>
        <v>0</v>
      </c>
      <c r="P436" s="73">
        <f>P441</f>
        <v>0</v>
      </c>
      <c r="Q436" s="74">
        <f t="shared" si="76"/>
        <v>0</v>
      </c>
      <c r="R436" s="73">
        <f>R441</f>
        <v>0</v>
      </c>
      <c r="S436" s="74">
        <f t="shared" si="77"/>
        <v>0</v>
      </c>
      <c r="T436" s="73">
        <f>T441</f>
        <v>0</v>
      </c>
      <c r="U436" s="74">
        <f t="shared" si="78"/>
        <v>0</v>
      </c>
      <c r="V436" s="74"/>
      <c r="W436" s="74">
        <f t="shared" si="79"/>
        <v>0</v>
      </c>
      <c r="X436" s="72">
        <f>X441</f>
        <v>0</v>
      </c>
      <c r="Y436" s="69">
        <f>Y441</f>
        <v>0</v>
      </c>
      <c r="Z436" s="69">
        <f t="shared" si="100"/>
        <v>0</v>
      </c>
      <c r="AA436" s="69">
        <f>AA441</f>
        <v>-5.2</v>
      </c>
      <c r="AB436" s="65">
        <f t="shared" si="82"/>
        <v>-5.2</v>
      </c>
      <c r="AC436" s="69">
        <f>AC441</f>
        <v>0</v>
      </c>
      <c r="AD436" s="65">
        <f t="shared" si="82"/>
        <v>-5.2</v>
      </c>
      <c r="AE436" s="69">
        <f>AE441</f>
        <v>0</v>
      </c>
      <c r="AF436" s="65">
        <f t="shared" si="95"/>
        <v>-5.2</v>
      </c>
      <c r="AG436" s="69">
        <f>AG441</f>
        <v>0</v>
      </c>
      <c r="AH436" s="65">
        <f t="shared" si="95"/>
        <v>-5.2</v>
      </c>
    </row>
    <row r="437" spans="2:35" ht="141.75" x14ac:dyDescent="0.3">
      <c r="B437" s="11"/>
      <c r="C437" s="173" t="s">
        <v>225</v>
      </c>
      <c r="D437" s="172" t="s">
        <v>581</v>
      </c>
      <c r="E437" s="174"/>
      <c r="F437" s="171"/>
      <c r="G437" s="69"/>
      <c r="H437" s="69"/>
      <c r="I437" s="69"/>
      <c r="J437" s="73"/>
      <c r="K437" s="73"/>
      <c r="L437" s="73"/>
      <c r="M437" s="74"/>
      <c r="N437" s="73"/>
      <c r="O437" s="74"/>
      <c r="P437" s="73"/>
      <c r="Q437" s="74"/>
      <c r="R437" s="73"/>
      <c r="S437" s="74"/>
      <c r="T437" s="73"/>
      <c r="U437" s="74"/>
      <c r="V437" s="74"/>
      <c r="W437" s="74"/>
      <c r="X437" s="171"/>
      <c r="Y437" s="69"/>
      <c r="Z437" s="69"/>
      <c r="AA437" s="69"/>
      <c r="AB437" s="65"/>
      <c r="AC437" s="69"/>
      <c r="AD437" s="65"/>
      <c r="AE437" s="69"/>
      <c r="AF437" s="65">
        <v>0</v>
      </c>
      <c r="AG437" s="69">
        <f>AG438</f>
        <v>20508.7</v>
      </c>
      <c r="AH437" s="65">
        <f t="shared" si="95"/>
        <v>20508.7</v>
      </c>
      <c r="AI437" s="167"/>
    </row>
    <row r="438" spans="2:35" ht="60.75" x14ac:dyDescent="0.3">
      <c r="B438" s="11"/>
      <c r="C438" s="173" t="s">
        <v>70</v>
      </c>
      <c r="D438" s="174" t="s">
        <v>581</v>
      </c>
      <c r="E438" s="174" t="s">
        <v>582</v>
      </c>
      <c r="F438" s="171"/>
      <c r="G438" s="69"/>
      <c r="H438" s="69"/>
      <c r="I438" s="69"/>
      <c r="J438" s="73"/>
      <c r="K438" s="73"/>
      <c r="L438" s="73"/>
      <c r="M438" s="74"/>
      <c r="N438" s="73"/>
      <c r="O438" s="74"/>
      <c r="P438" s="73"/>
      <c r="Q438" s="74"/>
      <c r="R438" s="73"/>
      <c r="S438" s="74"/>
      <c r="T438" s="73"/>
      <c r="U438" s="74"/>
      <c r="V438" s="74"/>
      <c r="W438" s="74"/>
      <c r="X438" s="171"/>
      <c r="Y438" s="69"/>
      <c r="Z438" s="69"/>
      <c r="AA438" s="69"/>
      <c r="AB438" s="65"/>
      <c r="AC438" s="69"/>
      <c r="AD438" s="65"/>
      <c r="AE438" s="69"/>
      <c r="AF438" s="65">
        <v>0</v>
      </c>
      <c r="AG438" s="69">
        <v>20508.7</v>
      </c>
      <c r="AH438" s="65">
        <f t="shared" si="95"/>
        <v>20508.7</v>
      </c>
      <c r="AI438" s="167"/>
    </row>
    <row r="439" spans="2:35" ht="141.75" x14ac:dyDescent="0.3">
      <c r="B439" s="11"/>
      <c r="C439" s="173" t="s">
        <v>225</v>
      </c>
      <c r="D439" s="174" t="s">
        <v>224</v>
      </c>
      <c r="E439" s="174"/>
      <c r="F439" s="171"/>
      <c r="G439" s="69"/>
      <c r="H439" s="69"/>
      <c r="I439" s="69"/>
      <c r="J439" s="73"/>
      <c r="K439" s="73"/>
      <c r="L439" s="73"/>
      <c r="M439" s="74"/>
      <c r="N439" s="73"/>
      <c r="O439" s="74"/>
      <c r="P439" s="73"/>
      <c r="Q439" s="74"/>
      <c r="R439" s="73"/>
      <c r="S439" s="74"/>
      <c r="T439" s="73"/>
      <c r="U439" s="74"/>
      <c r="V439" s="74"/>
      <c r="W439" s="74"/>
      <c r="X439" s="171"/>
      <c r="Y439" s="69"/>
      <c r="Z439" s="69"/>
      <c r="AA439" s="69"/>
      <c r="AB439" s="65"/>
      <c r="AC439" s="69"/>
      <c r="AD439" s="65"/>
      <c r="AE439" s="69"/>
      <c r="AF439" s="65">
        <v>0</v>
      </c>
      <c r="AG439" s="69">
        <f>AG440</f>
        <v>5462.3</v>
      </c>
      <c r="AH439" s="65">
        <f t="shared" si="95"/>
        <v>5462.3</v>
      </c>
      <c r="AI439" s="167"/>
    </row>
    <row r="440" spans="2:35" ht="60.75" x14ac:dyDescent="0.3">
      <c r="B440" s="11"/>
      <c r="C440" s="173" t="s">
        <v>70</v>
      </c>
      <c r="D440" s="174" t="s">
        <v>224</v>
      </c>
      <c r="E440" s="174" t="s">
        <v>582</v>
      </c>
      <c r="F440" s="171"/>
      <c r="G440" s="69"/>
      <c r="H440" s="69"/>
      <c r="I440" s="69"/>
      <c r="J440" s="73"/>
      <c r="K440" s="73"/>
      <c r="L440" s="73"/>
      <c r="M440" s="74"/>
      <c r="N440" s="73"/>
      <c r="O440" s="74"/>
      <c r="P440" s="73"/>
      <c r="Q440" s="74"/>
      <c r="R440" s="73"/>
      <c r="S440" s="74"/>
      <c r="T440" s="73"/>
      <c r="U440" s="74"/>
      <c r="V440" s="74"/>
      <c r="W440" s="74"/>
      <c r="X440" s="171"/>
      <c r="Y440" s="69"/>
      <c r="Z440" s="69"/>
      <c r="AA440" s="69"/>
      <c r="AB440" s="65"/>
      <c r="AC440" s="69"/>
      <c r="AD440" s="65"/>
      <c r="AE440" s="69"/>
      <c r="AF440" s="65">
        <v>0</v>
      </c>
      <c r="AG440" s="69">
        <v>5462.3</v>
      </c>
      <c r="AH440" s="65">
        <f t="shared" si="95"/>
        <v>5462.3</v>
      </c>
      <c r="AI440" s="167"/>
    </row>
    <row r="441" spans="2:35" ht="324.75" customHeight="1" x14ac:dyDescent="0.3">
      <c r="B441" s="11"/>
      <c r="C441" s="12" t="s">
        <v>229</v>
      </c>
      <c r="D441" s="12" t="s">
        <v>230</v>
      </c>
      <c r="E441" s="12"/>
      <c r="F441" s="72"/>
      <c r="G441" s="69">
        <f>G442</f>
        <v>5.2</v>
      </c>
      <c r="H441" s="69"/>
      <c r="I441" s="69">
        <f t="shared" si="101"/>
        <v>5.2</v>
      </c>
      <c r="J441" s="73">
        <v>0</v>
      </c>
      <c r="K441" s="73">
        <f t="shared" si="80"/>
        <v>5.2</v>
      </c>
      <c r="L441" s="73">
        <v>0</v>
      </c>
      <c r="M441" s="74">
        <f t="shared" si="96"/>
        <v>5.2</v>
      </c>
      <c r="N441" s="73">
        <v>0</v>
      </c>
      <c r="O441" s="74">
        <f t="shared" si="104"/>
        <v>5.2</v>
      </c>
      <c r="P441" s="73">
        <v>0</v>
      </c>
      <c r="Q441" s="74">
        <f t="shared" si="76"/>
        <v>5.2</v>
      </c>
      <c r="R441" s="73">
        <v>0</v>
      </c>
      <c r="S441" s="74">
        <f t="shared" si="77"/>
        <v>5.2</v>
      </c>
      <c r="T441" s="73">
        <v>0</v>
      </c>
      <c r="U441" s="74">
        <f t="shared" si="78"/>
        <v>5.2</v>
      </c>
      <c r="V441" s="74"/>
      <c r="W441" s="74">
        <f t="shared" si="79"/>
        <v>5.2</v>
      </c>
      <c r="X441" s="72"/>
      <c r="Y441" s="69">
        <v>0</v>
      </c>
      <c r="Z441" s="69">
        <f t="shared" si="100"/>
        <v>5.2</v>
      </c>
      <c r="AA441" s="69">
        <f>AA442</f>
        <v>-5.2</v>
      </c>
      <c r="AB441" s="65">
        <f t="shared" si="82"/>
        <v>0</v>
      </c>
      <c r="AC441" s="69">
        <f>AC442</f>
        <v>0</v>
      </c>
      <c r="AD441" s="65">
        <f t="shared" si="82"/>
        <v>0</v>
      </c>
      <c r="AE441" s="69">
        <f>AE442</f>
        <v>0</v>
      </c>
      <c r="AF441" s="65">
        <f t="shared" si="95"/>
        <v>0</v>
      </c>
      <c r="AG441" s="69">
        <f>AG442</f>
        <v>0</v>
      </c>
      <c r="AH441" s="65">
        <f t="shared" si="95"/>
        <v>0</v>
      </c>
    </row>
    <row r="442" spans="2:35" ht="36.75" customHeight="1" x14ac:dyDescent="0.3">
      <c r="B442" s="11"/>
      <c r="C442" s="12" t="s">
        <v>16</v>
      </c>
      <c r="D442" s="12" t="s">
        <v>230</v>
      </c>
      <c r="E442" s="12">
        <v>300</v>
      </c>
      <c r="F442" s="72">
        <v>4</v>
      </c>
      <c r="G442" s="69">
        <v>5.2</v>
      </c>
      <c r="H442" s="69">
        <f>H443</f>
        <v>0</v>
      </c>
      <c r="I442" s="69">
        <f t="shared" si="101"/>
        <v>5.2</v>
      </c>
      <c r="J442" s="73">
        <f>J443</f>
        <v>0</v>
      </c>
      <c r="K442" s="73">
        <f t="shared" si="80"/>
        <v>5.2</v>
      </c>
      <c r="L442" s="73">
        <f>L443</f>
        <v>0</v>
      </c>
      <c r="M442" s="74">
        <f t="shared" si="96"/>
        <v>5.2</v>
      </c>
      <c r="N442" s="73">
        <f>N443</f>
        <v>0</v>
      </c>
      <c r="O442" s="74">
        <f t="shared" si="104"/>
        <v>5.2</v>
      </c>
      <c r="P442" s="73">
        <f>P443</f>
        <v>0</v>
      </c>
      <c r="Q442" s="74">
        <f t="shared" si="76"/>
        <v>5.2</v>
      </c>
      <c r="R442" s="73">
        <f>R443</f>
        <v>0</v>
      </c>
      <c r="S442" s="74">
        <f t="shared" si="77"/>
        <v>5.2</v>
      </c>
      <c r="T442" s="73">
        <f>T443</f>
        <v>0</v>
      </c>
      <c r="U442" s="74">
        <f t="shared" si="78"/>
        <v>5.2</v>
      </c>
      <c r="V442" s="74"/>
      <c r="W442" s="74">
        <f t="shared" si="79"/>
        <v>5.2</v>
      </c>
      <c r="X442" s="72">
        <f>X443</f>
        <v>0</v>
      </c>
      <c r="Y442" s="69">
        <f>Y443</f>
        <v>0</v>
      </c>
      <c r="Z442" s="69">
        <f t="shared" si="100"/>
        <v>5.2</v>
      </c>
      <c r="AA442" s="69">
        <v>-5.2</v>
      </c>
      <c r="AB442" s="65">
        <f t="shared" si="82"/>
        <v>0</v>
      </c>
      <c r="AC442" s="69"/>
      <c r="AD442" s="65">
        <f t="shared" si="82"/>
        <v>0</v>
      </c>
      <c r="AE442" s="69"/>
      <c r="AF442" s="65">
        <f t="shared" si="95"/>
        <v>0</v>
      </c>
      <c r="AG442" s="69"/>
      <c r="AH442" s="65">
        <f t="shared" si="95"/>
        <v>0</v>
      </c>
    </row>
    <row r="443" spans="2:35" ht="409.5" customHeight="1" x14ac:dyDescent="0.3">
      <c r="B443" s="11"/>
      <c r="C443" s="41" t="s">
        <v>501</v>
      </c>
      <c r="D443" s="12" t="s">
        <v>231</v>
      </c>
      <c r="E443" s="12"/>
      <c r="F443" s="72"/>
      <c r="G443" s="69">
        <f>G444</f>
        <v>165</v>
      </c>
      <c r="H443" s="69"/>
      <c r="I443" s="69">
        <f t="shared" si="101"/>
        <v>165</v>
      </c>
      <c r="J443" s="73">
        <v>0</v>
      </c>
      <c r="K443" s="73">
        <f t="shared" si="80"/>
        <v>165</v>
      </c>
      <c r="L443" s="73">
        <v>0</v>
      </c>
      <c r="M443" s="74">
        <f t="shared" si="96"/>
        <v>165</v>
      </c>
      <c r="N443" s="73">
        <v>0</v>
      </c>
      <c r="O443" s="74">
        <f t="shared" si="104"/>
        <v>165</v>
      </c>
      <c r="P443" s="73">
        <v>0</v>
      </c>
      <c r="Q443" s="74">
        <f t="shared" si="76"/>
        <v>165</v>
      </c>
      <c r="R443" s="73">
        <v>0</v>
      </c>
      <c r="S443" s="74">
        <f t="shared" si="77"/>
        <v>165</v>
      </c>
      <c r="T443" s="73">
        <v>0</v>
      </c>
      <c r="U443" s="74">
        <f t="shared" si="78"/>
        <v>165</v>
      </c>
      <c r="V443" s="74"/>
      <c r="W443" s="74">
        <f t="shared" si="79"/>
        <v>165</v>
      </c>
      <c r="X443" s="72"/>
      <c r="Y443" s="69">
        <v>0</v>
      </c>
      <c r="Z443" s="69">
        <f t="shared" si="100"/>
        <v>165</v>
      </c>
      <c r="AA443" s="69">
        <v>0</v>
      </c>
      <c r="AB443" s="65">
        <f t="shared" si="82"/>
        <v>165</v>
      </c>
      <c r="AC443" s="69">
        <v>0</v>
      </c>
      <c r="AD443" s="65">
        <f t="shared" si="82"/>
        <v>165</v>
      </c>
      <c r="AE443" s="69">
        <v>0</v>
      </c>
      <c r="AF443" s="65">
        <f t="shared" si="95"/>
        <v>165</v>
      </c>
      <c r="AG443" s="69">
        <v>0</v>
      </c>
      <c r="AH443" s="65">
        <f t="shared" si="95"/>
        <v>165</v>
      </c>
    </row>
    <row r="444" spans="2:35" ht="40.5" x14ac:dyDescent="0.3">
      <c r="B444" s="11"/>
      <c r="C444" s="12" t="s">
        <v>16</v>
      </c>
      <c r="D444" s="12" t="s">
        <v>231</v>
      </c>
      <c r="E444" s="12">
        <v>300</v>
      </c>
      <c r="F444" s="72">
        <v>4</v>
      </c>
      <c r="G444" s="69">
        <v>165</v>
      </c>
      <c r="H444" s="69">
        <f>H445+H447+H449+H451+H457+H460</f>
        <v>0</v>
      </c>
      <c r="I444" s="69">
        <f t="shared" si="101"/>
        <v>165</v>
      </c>
      <c r="J444" s="73">
        <f>J445+J447+J449+J451+J457+J460</f>
        <v>0</v>
      </c>
      <c r="K444" s="73">
        <f t="shared" si="80"/>
        <v>165</v>
      </c>
      <c r="L444" s="73">
        <f>L445+L447+L449+L451+L457+L460</f>
        <v>0</v>
      </c>
      <c r="M444" s="74">
        <f t="shared" si="96"/>
        <v>165</v>
      </c>
      <c r="N444" s="73">
        <f>N445+N447+N449+N451+N457+N460</f>
        <v>0</v>
      </c>
      <c r="O444" s="74">
        <f t="shared" si="104"/>
        <v>165</v>
      </c>
      <c r="P444" s="73">
        <f>P445+P447+P449+P451+P457+P460</f>
        <v>0</v>
      </c>
      <c r="Q444" s="74">
        <f t="shared" si="76"/>
        <v>165</v>
      </c>
      <c r="R444" s="73">
        <f>R445+R447+R449+R451+R457+R460</f>
        <v>0</v>
      </c>
      <c r="S444" s="74">
        <f t="shared" si="77"/>
        <v>165</v>
      </c>
      <c r="T444" s="73">
        <f>T445+T447+T447+T449+T451+T454+T457+T460</f>
        <v>0</v>
      </c>
      <c r="U444" s="74">
        <f t="shared" si="78"/>
        <v>165</v>
      </c>
      <c r="V444" s="74"/>
      <c r="W444" s="74">
        <f t="shared" si="79"/>
        <v>165</v>
      </c>
      <c r="X444" s="72">
        <f>X445+X447+X449+X451+X454+X457+X460</f>
        <v>0</v>
      </c>
      <c r="Y444" s="69">
        <f>Y445+Y447+Y449+Y451+Y457+Y460</f>
        <v>0</v>
      </c>
      <c r="Z444" s="69">
        <f t="shared" si="100"/>
        <v>165</v>
      </c>
      <c r="AA444" s="69">
        <f>AA445+AA447+AA449+AA451+AA457+AA460</f>
        <v>0</v>
      </c>
      <c r="AB444" s="65">
        <f t="shared" si="82"/>
        <v>165</v>
      </c>
      <c r="AC444" s="69">
        <f>AC445+AC447+AC449+AC451+AC457+AC460</f>
        <v>0</v>
      </c>
      <c r="AD444" s="65">
        <f t="shared" si="82"/>
        <v>165</v>
      </c>
      <c r="AE444" s="69">
        <f>AE445+AE447+AE449+AE451+AE457+AE460</f>
        <v>0</v>
      </c>
      <c r="AF444" s="65">
        <f t="shared" si="95"/>
        <v>165</v>
      </c>
      <c r="AG444" s="69">
        <f>AG445+AG447+AG449+AG451+AG457+AG460</f>
        <v>0</v>
      </c>
      <c r="AH444" s="65">
        <f t="shared" si="95"/>
        <v>165</v>
      </c>
    </row>
    <row r="445" spans="2:35" ht="60.75" x14ac:dyDescent="0.3">
      <c r="B445" s="11"/>
      <c r="C445" s="12" t="s">
        <v>406</v>
      </c>
      <c r="D445" s="12" t="s">
        <v>232</v>
      </c>
      <c r="E445" s="12"/>
      <c r="F445" s="72"/>
      <c r="G445" s="69">
        <f>G446+G448+G450+G452+G455+G458+G461</f>
        <v>47948.380000000005</v>
      </c>
      <c r="H445" s="69">
        <f>H446</f>
        <v>0</v>
      </c>
      <c r="I445" s="69">
        <f t="shared" si="101"/>
        <v>47948.380000000005</v>
      </c>
      <c r="J445" s="73">
        <f>J446</f>
        <v>0</v>
      </c>
      <c r="K445" s="73">
        <f t="shared" si="80"/>
        <v>47948.380000000005</v>
      </c>
      <c r="L445" s="73">
        <f>L446</f>
        <v>0</v>
      </c>
      <c r="M445" s="74">
        <f t="shared" si="96"/>
        <v>47948.380000000005</v>
      </c>
      <c r="N445" s="73">
        <f>N446</f>
        <v>0</v>
      </c>
      <c r="O445" s="74">
        <f t="shared" si="104"/>
        <v>47948.380000000005</v>
      </c>
      <c r="P445" s="73">
        <f>P446</f>
        <v>0</v>
      </c>
      <c r="Q445" s="74">
        <f t="shared" si="76"/>
        <v>47948.380000000005</v>
      </c>
      <c r="R445" s="73">
        <f>R446</f>
        <v>0</v>
      </c>
      <c r="S445" s="74">
        <f t="shared" si="77"/>
        <v>47948.380000000005</v>
      </c>
      <c r="T445" s="73">
        <f>T446</f>
        <v>0</v>
      </c>
      <c r="U445" s="74">
        <f t="shared" si="78"/>
        <v>47948.380000000005</v>
      </c>
      <c r="V445" s="74"/>
      <c r="W445" s="74">
        <f t="shared" si="79"/>
        <v>47948.380000000005</v>
      </c>
      <c r="X445" s="72">
        <f>X446</f>
        <v>0</v>
      </c>
      <c r="Y445" s="69">
        <f>Y446</f>
        <v>0</v>
      </c>
      <c r="Z445" s="69">
        <f t="shared" si="100"/>
        <v>47948.380000000005</v>
      </c>
      <c r="AA445" s="69">
        <f>AA446</f>
        <v>0</v>
      </c>
      <c r="AB445" s="65">
        <f t="shared" si="82"/>
        <v>47948.380000000005</v>
      </c>
      <c r="AC445" s="69">
        <f>AC446</f>
        <v>0</v>
      </c>
      <c r="AD445" s="65">
        <f t="shared" si="82"/>
        <v>47948.380000000005</v>
      </c>
      <c r="AE445" s="69">
        <f>AE446</f>
        <v>0</v>
      </c>
      <c r="AF445" s="65">
        <f t="shared" si="95"/>
        <v>47948.380000000005</v>
      </c>
      <c r="AG445" s="69">
        <f>AG446</f>
        <v>0</v>
      </c>
      <c r="AH445" s="65">
        <f t="shared" si="95"/>
        <v>47948.380000000005</v>
      </c>
    </row>
    <row r="446" spans="2:35" ht="40.5" x14ac:dyDescent="0.3">
      <c r="B446" s="11"/>
      <c r="C446" s="12" t="s">
        <v>57</v>
      </c>
      <c r="D446" s="12" t="s">
        <v>233</v>
      </c>
      <c r="E446" s="12"/>
      <c r="F446" s="72"/>
      <c r="G446" s="69">
        <f>G447</f>
        <v>147.58000000000001</v>
      </c>
      <c r="H446" s="69"/>
      <c r="I446" s="69">
        <f t="shared" si="101"/>
        <v>147.58000000000001</v>
      </c>
      <c r="J446" s="73"/>
      <c r="K446" s="73">
        <f t="shared" si="80"/>
        <v>147.58000000000001</v>
      </c>
      <c r="L446" s="73"/>
      <c r="M446" s="74">
        <f t="shared" si="96"/>
        <v>147.58000000000001</v>
      </c>
      <c r="N446" s="73"/>
      <c r="O446" s="74">
        <f t="shared" si="104"/>
        <v>147.58000000000001</v>
      </c>
      <c r="P446" s="73"/>
      <c r="Q446" s="74">
        <f t="shared" si="76"/>
        <v>147.58000000000001</v>
      </c>
      <c r="R446" s="73"/>
      <c r="S446" s="74">
        <f t="shared" si="77"/>
        <v>147.58000000000001</v>
      </c>
      <c r="T446" s="73"/>
      <c r="U446" s="74">
        <f t="shared" si="78"/>
        <v>147.58000000000001</v>
      </c>
      <c r="V446" s="74"/>
      <c r="W446" s="74">
        <f t="shared" si="79"/>
        <v>147.58000000000001</v>
      </c>
      <c r="X446" s="72"/>
      <c r="Y446" s="69">
        <v>0</v>
      </c>
      <c r="Z446" s="69">
        <f t="shared" si="100"/>
        <v>147.58000000000001</v>
      </c>
      <c r="AA446" s="69">
        <v>0</v>
      </c>
      <c r="AB446" s="65">
        <f t="shared" si="82"/>
        <v>147.58000000000001</v>
      </c>
      <c r="AC446" s="69">
        <v>0</v>
      </c>
      <c r="AD446" s="65">
        <f t="shared" si="82"/>
        <v>147.58000000000001</v>
      </c>
      <c r="AE446" s="69">
        <v>0</v>
      </c>
      <c r="AF446" s="65">
        <f t="shared" si="95"/>
        <v>147.58000000000001</v>
      </c>
      <c r="AG446" s="69">
        <v>0</v>
      </c>
      <c r="AH446" s="65">
        <f t="shared" si="95"/>
        <v>147.58000000000001</v>
      </c>
    </row>
    <row r="447" spans="2:35" ht="81" x14ac:dyDescent="0.3">
      <c r="B447" s="11"/>
      <c r="C447" s="12" t="s">
        <v>15</v>
      </c>
      <c r="D447" s="12" t="s">
        <v>233</v>
      </c>
      <c r="E447" s="12">
        <v>200</v>
      </c>
      <c r="F447" s="72">
        <v>7</v>
      </c>
      <c r="G447" s="69">
        <v>147.58000000000001</v>
      </c>
      <c r="H447" s="69">
        <f>H448</f>
        <v>0</v>
      </c>
      <c r="I447" s="69">
        <f t="shared" si="101"/>
        <v>147.58000000000001</v>
      </c>
      <c r="J447" s="73">
        <f>J448</f>
        <v>0</v>
      </c>
      <c r="K447" s="73">
        <f t="shared" si="80"/>
        <v>147.58000000000001</v>
      </c>
      <c r="L447" s="73">
        <f>L448</f>
        <v>0</v>
      </c>
      <c r="M447" s="74">
        <f t="shared" si="96"/>
        <v>147.58000000000001</v>
      </c>
      <c r="N447" s="73">
        <f>N448</f>
        <v>0</v>
      </c>
      <c r="O447" s="74">
        <f t="shared" si="104"/>
        <v>147.58000000000001</v>
      </c>
      <c r="P447" s="73">
        <f>P448</f>
        <v>0</v>
      </c>
      <c r="Q447" s="74">
        <f t="shared" si="76"/>
        <v>147.58000000000001</v>
      </c>
      <c r="R447" s="73">
        <f>R448</f>
        <v>0</v>
      </c>
      <c r="S447" s="74">
        <f t="shared" si="77"/>
        <v>147.58000000000001</v>
      </c>
      <c r="T447" s="73">
        <f>T448</f>
        <v>0</v>
      </c>
      <c r="U447" s="74">
        <f t="shared" si="78"/>
        <v>147.58000000000001</v>
      </c>
      <c r="V447" s="74"/>
      <c r="W447" s="74">
        <f t="shared" si="79"/>
        <v>147.58000000000001</v>
      </c>
      <c r="X447" s="72">
        <f>X448</f>
        <v>0</v>
      </c>
      <c r="Y447" s="69">
        <f>Y448</f>
        <v>0</v>
      </c>
      <c r="Z447" s="69">
        <f t="shared" si="100"/>
        <v>147.58000000000001</v>
      </c>
      <c r="AA447" s="69">
        <f>AA448</f>
        <v>0</v>
      </c>
      <c r="AB447" s="65">
        <f t="shared" si="82"/>
        <v>147.58000000000001</v>
      </c>
      <c r="AC447" s="69">
        <f>AC448</f>
        <v>0</v>
      </c>
      <c r="AD447" s="65">
        <f t="shared" si="82"/>
        <v>147.58000000000001</v>
      </c>
      <c r="AE447" s="69">
        <f>AE448</f>
        <v>0</v>
      </c>
      <c r="AF447" s="65">
        <f t="shared" si="95"/>
        <v>147.58000000000001</v>
      </c>
      <c r="AG447" s="69">
        <f>AG448</f>
        <v>0</v>
      </c>
      <c r="AH447" s="65">
        <f t="shared" si="95"/>
        <v>147.58000000000001</v>
      </c>
    </row>
    <row r="448" spans="2:35" ht="0.75" customHeight="1" x14ac:dyDescent="0.3">
      <c r="B448" s="11"/>
      <c r="C448" s="12" t="s">
        <v>234</v>
      </c>
      <c r="D448" s="12" t="s">
        <v>235</v>
      </c>
      <c r="E448" s="12"/>
      <c r="F448" s="72"/>
      <c r="G448" s="69">
        <f>G449</f>
        <v>0</v>
      </c>
      <c r="H448" s="69"/>
      <c r="I448" s="69">
        <f t="shared" si="101"/>
        <v>0</v>
      </c>
      <c r="J448" s="73"/>
      <c r="K448" s="73">
        <f t="shared" si="80"/>
        <v>0</v>
      </c>
      <c r="L448" s="73"/>
      <c r="M448" s="74">
        <f t="shared" si="96"/>
        <v>0</v>
      </c>
      <c r="N448" s="73"/>
      <c r="O448" s="74">
        <f t="shared" si="104"/>
        <v>0</v>
      </c>
      <c r="P448" s="73"/>
      <c r="Q448" s="74">
        <f t="shared" si="76"/>
        <v>0</v>
      </c>
      <c r="R448" s="73"/>
      <c r="S448" s="74">
        <f t="shared" si="77"/>
        <v>0</v>
      </c>
      <c r="T448" s="73"/>
      <c r="U448" s="74">
        <f t="shared" si="78"/>
        <v>0</v>
      </c>
      <c r="V448" s="74"/>
      <c r="W448" s="74">
        <f t="shared" si="79"/>
        <v>0</v>
      </c>
      <c r="X448" s="72"/>
      <c r="Y448" s="69"/>
      <c r="Z448" s="69">
        <f t="shared" si="100"/>
        <v>0</v>
      </c>
      <c r="AA448" s="69"/>
      <c r="AB448" s="65">
        <f t="shared" si="82"/>
        <v>0</v>
      </c>
      <c r="AC448" s="69"/>
      <c r="AD448" s="65">
        <f t="shared" si="82"/>
        <v>0</v>
      </c>
      <c r="AE448" s="69"/>
      <c r="AF448" s="65">
        <f t="shared" si="95"/>
        <v>0</v>
      </c>
      <c r="AG448" s="69"/>
      <c r="AH448" s="65">
        <f t="shared" si="95"/>
        <v>0</v>
      </c>
    </row>
    <row r="449" spans="2:34" ht="81" hidden="1" x14ac:dyDescent="0.3">
      <c r="B449" s="11"/>
      <c r="C449" s="12" t="s">
        <v>21</v>
      </c>
      <c r="D449" s="12" t="s">
        <v>235</v>
      </c>
      <c r="E449" s="12">
        <v>600</v>
      </c>
      <c r="F449" s="72">
        <v>4</v>
      </c>
      <c r="G449" s="69"/>
      <c r="H449" s="69">
        <f>H450</f>
        <v>0</v>
      </c>
      <c r="I449" s="69">
        <f t="shared" si="101"/>
        <v>0</v>
      </c>
      <c r="J449" s="73">
        <f>J450</f>
        <v>0</v>
      </c>
      <c r="K449" s="73">
        <f t="shared" si="80"/>
        <v>0</v>
      </c>
      <c r="L449" s="73">
        <f>L450</f>
        <v>0</v>
      </c>
      <c r="M449" s="74">
        <f t="shared" si="96"/>
        <v>0</v>
      </c>
      <c r="N449" s="73">
        <f>N450</f>
        <v>0</v>
      </c>
      <c r="O449" s="74">
        <f t="shared" si="104"/>
        <v>0</v>
      </c>
      <c r="P449" s="73">
        <f>P450</f>
        <v>0</v>
      </c>
      <c r="Q449" s="74">
        <f t="shared" si="76"/>
        <v>0</v>
      </c>
      <c r="R449" s="73">
        <f>R450</f>
        <v>0</v>
      </c>
      <c r="S449" s="74">
        <f t="shared" si="77"/>
        <v>0</v>
      </c>
      <c r="T449" s="73">
        <f>T450</f>
        <v>0</v>
      </c>
      <c r="U449" s="74">
        <f t="shared" si="78"/>
        <v>0</v>
      </c>
      <c r="V449" s="74"/>
      <c r="W449" s="74">
        <f t="shared" si="79"/>
        <v>0</v>
      </c>
      <c r="X449" s="72">
        <f>X450</f>
        <v>0</v>
      </c>
      <c r="Y449" s="69">
        <f>Y450</f>
        <v>0</v>
      </c>
      <c r="Z449" s="69">
        <f t="shared" si="100"/>
        <v>0</v>
      </c>
      <c r="AA449" s="69">
        <f>AA450</f>
        <v>0</v>
      </c>
      <c r="AB449" s="65">
        <f t="shared" si="82"/>
        <v>0</v>
      </c>
      <c r="AC449" s="69">
        <f>AC450</f>
        <v>0</v>
      </c>
      <c r="AD449" s="65">
        <f t="shared" si="82"/>
        <v>0</v>
      </c>
      <c r="AE449" s="69">
        <f>AE450</f>
        <v>0</v>
      </c>
      <c r="AF449" s="65">
        <f t="shared" si="95"/>
        <v>0</v>
      </c>
      <c r="AG449" s="69">
        <f>AG450</f>
        <v>0</v>
      </c>
      <c r="AH449" s="65">
        <f t="shared" si="95"/>
        <v>0</v>
      </c>
    </row>
    <row r="450" spans="2:34" ht="255.75" customHeight="1" x14ac:dyDescent="0.3">
      <c r="B450" s="11"/>
      <c r="C450" s="12" t="s">
        <v>523</v>
      </c>
      <c r="D450" s="12" t="s">
        <v>236</v>
      </c>
      <c r="E450" s="12"/>
      <c r="F450" s="72"/>
      <c r="G450" s="69">
        <f>G451</f>
        <v>43.7</v>
      </c>
      <c r="H450" s="69"/>
      <c r="I450" s="69">
        <f t="shared" si="101"/>
        <v>43.7</v>
      </c>
      <c r="J450" s="73"/>
      <c r="K450" s="73">
        <f t="shared" si="80"/>
        <v>43.7</v>
      </c>
      <c r="L450" s="73"/>
      <c r="M450" s="74">
        <f t="shared" si="96"/>
        <v>43.7</v>
      </c>
      <c r="N450" s="73"/>
      <c r="O450" s="74">
        <f t="shared" si="104"/>
        <v>43.7</v>
      </c>
      <c r="P450" s="73"/>
      <c r="Q450" s="74">
        <f t="shared" si="76"/>
        <v>43.7</v>
      </c>
      <c r="R450" s="73"/>
      <c r="S450" s="74">
        <f t="shared" si="77"/>
        <v>43.7</v>
      </c>
      <c r="T450" s="73"/>
      <c r="U450" s="74">
        <f t="shared" si="78"/>
        <v>43.7</v>
      </c>
      <c r="V450" s="74"/>
      <c r="W450" s="74">
        <f t="shared" si="79"/>
        <v>43.7</v>
      </c>
      <c r="X450" s="72"/>
      <c r="Y450" s="69">
        <v>0</v>
      </c>
      <c r="Z450" s="69">
        <f t="shared" si="100"/>
        <v>43.7</v>
      </c>
      <c r="AA450" s="69">
        <v>0</v>
      </c>
      <c r="AB450" s="65">
        <f t="shared" si="82"/>
        <v>43.7</v>
      </c>
      <c r="AC450" s="69">
        <v>0</v>
      </c>
      <c r="AD450" s="65">
        <f t="shared" si="82"/>
        <v>43.7</v>
      </c>
      <c r="AE450" s="69">
        <v>0</v>
      </c>
      <c r="AF450" s="65">
        <f t="shared" si="95"/>
        <v>43.7</v>
      </c>
      <c r="AG450" s="69">
        <v>0</v>
      </c>
      <c r="AH450" s="65">
        <f t="shared" si="95"/>
        <v>43.7</v>
      </c>
    </row>
    <row r="451" spans="2:34" ht="81" x14ac:dyDescent="0.3">
      <c r="B451" s="11"/>
      <c r="C451" s="12" t="s">
        <v>15</v>
      </c>
      <c r="D451" s="12" t="s">
        <v>236</v>
      </c>
      <c r="E451" s="12">
        <v>200</v>
      </c>
      <c r="F451" s="72">
        <v>7</v>
      </c>
      <c r="G451" s="69">
        <v>43.7</v>
      </c>
      <c r="H451" s="69">
        <f>H452+H453</f>
        <v>0</v>
      </c>
      <c r="I451" s="69">
        <f t="shared" si="101"/>
        <v>43.7</v>
      </c>
      <c r="J451" s="73">
        <f>J452+J453</f>
        <v>0</v>
      </c>
      <c r="K451" s="73">
        <f t="shared" si="80"/>
        <v>43.7</v>
      </c>
      <c r="L451" s="73">
        <f>L452+L453</f>
        <v>0</v>
      </c>
      <c r="M451" s="74">
        <f t="shared" si="96"/>
        <v>43.7</v>
      </c>
      <c r="N451" s="73">
        <f>N452+N453</f>
        <v>0</v>
      </c>
      <c r="O451" s="74">
        <f t="shared" si="104"/>
        <v>43.7</v>
      </c>
      <c r="P451" s="73">
        <f>P452+P453</f>
        <v>0</v>
      </c>
      <c r="Q451" s="74">
        <f t="shared" si="76"/>
        <v>43.7</v>
      </c>
      <c r="R451" s="73">
        <f>R452+R453</f>
        <v>0</v>
      </c>
      <c r="S451" s="74">
        <f t="shared" si="77"/>
        <v>43.7</v>
      </c>
      <c r="T451" s="73">
        <f>T452+T453</f>
        <v>0</v>
      </c>
      <c r="U451" s="74">
        <f t="shared" si="78"/>
        <v>43.7</v>
      </c>
      <c r="V451" s="74"/>
      <c r="W451" s="74">
        <f t="shared" si="79"/>
        <v>43.7</v>
      </c>
      <c r="X451" s="72">
        <f>X452+X453</f>
        <v>0</v>
      </c>
      <c r="Y451" s="69">
        <f>Y452+Y453</f>
        <v>0</v>
      </c>
      <c r="Z451" s="69">
        <f t="shared" si="100"/>
        <v>43.7</v>
      </c>
      <c r="AA451" s="69">
        <f>AA452+AA453</f>
        <v>0</v>
      </c>
      <c r="AB451" s="65">
        <f t="shared" si="82"/>
        <v>43.7</v>
      </c>
      <c r="AC451" s="69">
        <f>AC452+AC453</f>
        <v>0</v>
      </c>
      <c r="AD451" s="65">
        <f t="shared" si="82"/>
        <v>43.7</v>
      </c>
      <c r="AE451" s="69">
        <f>AE452+AE453</f>
        <v>0</v>
      </c>
      <c r="AF451" s="65">
        <f t="shared" si="95"/>
        <v>43.7</v>
      </c>
      <c r="AG451" s="69">
        <f>AG452+AG453</f>
        <v>0</v>
      </c>
      <c r="AH451" s="65">
        <f t="shared" si="95"/>
        <v>43.7</v>
      </c>
    </row>
    <row r="452" spans="2:34" ht="223.5" customHeight="1" x14ac:dyDescent="0.3">
      <c r="B452" s="11"/>
      <c r="C452" s="12" t="s">
        <v>237</v>
      </c>
      <c r="D452" s="12" t="s">
        <v>238</v>
      </c>
      <c r="E452" s="12"/>
      <c r="F452" s="72"/>
      <c r="G452" s="69">
        <f>G453+G454</f>
        <v>26604.400000000001</v>
      </c>
      <c r="H452" s="69"/>
      <c r="I452" s="69">
        <f t="shared" si="101"/>
        <v>26604.400000000001</v>
      </c>
      <c r="J452" s="73"/>
      <c r="K452" s="73">
        <f t="shared" si="80"/>
        <v>26604.400000000001</v>
      </c>
      <c r="L452" s="73"/>
      <c r="M452" s="74">
        <f t="shared" si="96"/>
        <v>26604.400000000001</v>
      </c>
      <c r="N452" s="73"/>
      <c r="O452" s="74">
        <f t="shared" si="104"/>
        <v>26604.400000000001</v>
      </c>
      <c r="P452" s="73"/>
      <c r="Q452" s="74">
        <f t="shared" si="76"/>
        <v>26604.400000000001</v>
      </c>
      <c r="R452" s="73"/>
      <c r="S452" s="74">
        <f t="shared" si="77"/>
        <v>26604.400000000001</v>
      </c>
      <c r="T452" s="73"/>
      <c r="U452" s="74">
        <f t="shared" si="78"/>
        <v>26604.400000000001</v>
      </c>
      <c r="V452" s="74"/>
      <c r="W452" s="74">
        <f t="shared" si="79"/>
        <v>26604.400000000001</v>
      </c>
      <c r="X452" s="72"/>
      <c r="Y452" s="69">
        <v>0</v>
      </c>
      <c r="Z452" s="69">
        <f t="shared" si="100"/>
        <v>26604.400000000001</v>
      </c>
      <c r="AA452" s="69">
        <v>0</v>
      </c>
      <c r="AB452" s="65">
        <f t="shared" si="82"/>
        <v>26604.400000000001</v>
      </c>
      <c r="AC452" s="69">
        <v>0</v>
      </c>
      <c r="AD452" s="65">
        <f t="shared" si="82"/>
        <v>26604.400000000001</v>
      </c>
      <c r="AE452" s="69">
        <v>0</v>
      </c>
      <c r="AF452" s="65">
        <f t="shared" si="95"/>
        <v>26604.400000000001</v>
      </c>
      <c r="AG452" s="69">
        <v>0</v>
      </c>
      <c r="AH452" s="65">
        <f t="shared" si="95"/>
        <v>26604.400000000001</v>
      </c>
    </row>
    <row r="453" spans="2:34" ht="40.5" x14ac:dyDescent="0.3">
      <c r="B453" s="11"/>
      <c r="C453" s="12" t="s">
        <v>16</v>
      </c>
      <c r="D453" s="12" t="s">
        <v>238</v>
      </c>
      <c r="E453" s="12">
        <v>300</v>
      </c>
      <c r="F453" s="72">
        <v>4</v>
      </c>
      <c r="G453" s="69">
        <v>26454.400000000001</v>
      </c>
      <c r="H453" s="69"/>
      <c r="I453" s="69">
        <f t="shared" si="101"/>
        <v>26454.400000000001</v>
      </c>
      <c r="J453" s="73"/>
      <c r="K453" s="73">
        <f t="shared" si="80"/>
        <v>26454.400000000001</v>
      </c>
      <c r="L453" s="73"/>
      <c r="M453" s="74">
        <f t="shared" si="96"/>
        <v>26454.400000000001</v>
      </c>
      <c r="N453" s="73"/>
      <c r="O453" s="74">
        <f t="shared" si="104"/>
        <v>26454.400000000001</v>
      </c>
      <c r="P453" s="73"/>
      <c r="Q453" s="74">
        <f t="shared" si="76"/>
        <v>26454.400000000001</v>
      </c>
      <c r="R453" s="73"/>
      <c r="S453" s="74">
        <f t="shared" si="77"/>
        <v>26454.400000000001</v>
      </c>
      <c r="T453" s="73"/>
      <c r="U453" s="74">
        <f t="shared" si="78"/>
        <v>26454.400000000001</v>
      </c>
      <c r="V453" s="74"/>
      <c r="W453" s="74">
        <f t="shared" si="79"/>
        <v>26454.400000000001</v>
      </c>
      <c r="X453" s="72"/>
      <c r="Y453" s="69">
        <v>0</v>
      </c>
      <c r="Z453" s="69">
        <f t="shared" si="100"/>
        <v>26454.400000000001</v>
      </c>
      <c r="AA453" s="69">
        <v>0</v>
      </c>
      <c r="AB453" s="65">
        <f t="shared" si="82"/>
        <v>26454.400000000001</v>
      </c>
      <c r="AC453" s="69">
        <v>0</v>
      </c>
      <c r="AD453" s="65">
        <f t="shared" si="82"/>
        <v>26454.400000000001</v>
      </c>
      <c r="AE453" s="69">
        <v>0</v>
      </c>
      <c r="AF453" s="65">
        <f t="shared" si="95"/>
        <v>26454.400000000001</v>
      </c>
      <c r="AG453" s="69">
        <v>0</v>
      </c>
      <c r="AH453" s="65">
        <f t="shared" si="95"/>
        <v>26454.400000000001</v>
      </c>
    </row>
    <row r="454" spans="2:34" ht="81" x14ac:dyDescent="0.3">
      <c r="B454" s="11"/>
      <c r="C454" s="12" t="s">
        <v>15</v>
      </c>
      <c r="D454" s="12" t="s">
        <v>238</v>
      </c>
      <c r="E454" s="12">
        <v>200</v>
      </c>
      <c r="F454" s="72">
        <v>4</v>
      </c>
      <c r="G454" s="69">
        <v>150</v>
      </c>
      <c r="H454" s="69">
        <f>H455+H456</f>
        <v>0</v>
      </c>
      <c r="I454" s="69">
        <f t="shared" si="101"/>
        <v>150</v>
      </c>
      <c r="J454" s="73">
        <f>J455+J456</f>
        <v>0</v>
      </c>
      <c r="K454" s="73">
        <f t="shared" si="80"/>
        <v>150</v>
      </c>
      <c r="L454" s="73">
        <f>L455+L456</f>
        <v>0</v>
      </c>
      <c r="M454" s="74">
        <f t="shared" si="96"/>
        <v>150</v>
      </c>
      <c r="N454" s="73">
        <f>N455+N456</f>
        <v>0</v>
      </c>
      <c r="O454" s="74">
        <f t="shared" si="104"/>
        <v>150</v>
      </c>
      <c r="P454" s="73">
        <f>P455+P456</f>
        <v>0</v>
      </c>
      <c r="Q454" s="74">
        <f t="shared" si="76"/>
        <v>150</v>
      </c>
      <c r="R454" s="73">
        <f>R455+R456</f>
        <v>0</v>
      </c>
      <c r="S454" s="74">
        <f t="shared" si="77"/>
        <v>150</v>
      </c>
      <c r="T454" s="73">
        <f>T455+T456</f>
        <v>0</v>
      </c>
      <c r="U454" s="74">
        <f t="shared" si="78"/>
        <v>150</v>
      </c>
      <c r="V454" s="74"/>
      <c r="W454" s="74">
        <f t="shared" si="79"/>
        <v>150</v>
      </c>
      <c r="X454" s="72">
        <f>X455+X456</f>
        <v>0</v>
      </c>
      <c r="Y454" s="69">
        <f>Y455+Y456</f>
        <v>0</v>
      </c>
      <c r="Z454" s="69">
        <f t="shared" si="100"/>
        <v>150</v>
      </c>
      <c r="AA454" s="69">
        <f>AA455+AA456</f>
        <v>0</v>
      </c>
      <c r="AB454" s="65">
        <f t="shared" si="82"/>
        <v>150</v>
      </c>
      <c r="AC454" s="69">
        <f>AC455+AC456</f>
        <v>0</v>
      </c>
      <c r="AD454" s="65">
        <f t="shared" si="82"/>
        <v>150</v>
      </c>
      <c r="AE454" s="69">
        <f>AE455+AE456</f>
        <v>0</v>
      </c>
      <c r="AF454" s="65">
        <f t="shared" si="95"/>
        <v>150</v>
      </c>
      <c r="AG454" s="69">
        <f>AG455+AG456</f>
        <v>0</v>
      </c>
      <c r="AH454" s="65">
        <f t="shared" si="95"/>
        <v>150</v>
      </c>
    </row>
    <row r="455" spans="2:34" ht="141.75" x14ac:dyDescent="0.3">
      <c r="B455" s="11"/>
      <c r="C455" s="12" t="s">
        <v>239</v>
      </c>
      <c r="D455" s="12" t="s">
        <v>240</v>
      </c>
      <c r="E455" s="12"/>
      <c r="F455" s="72"/>
      <c r="G455" s="69">
        <f>G456+G457</f>
        <v>20292.7</v>
      </c>
      <c r="H455" s="69">
        <f>H456+H457</f>
        <v>0</v>
      </c>
      <c r="I455" s="69">
        <f t="shared" si="101"/>
        <v>20292.7</v>
      </c>
      <c r="J455" s="73">
        <f>J456+J457</f>
        <v>0</v>
      </c>
      <c r="K455" s="73">
        <f t="shared" si="80"/>
        <v>20292.7</v>
      </c>
      <c r="L455" s="73">
        <f>L456+L457</f>
        <v>0</v>
      </c>
      <c r="M455" s="74">
        <f t="shared" ref="M455:M489" si="110">K455+L455</f>
        <v>20292.7</v>
      </c>
      <c r="N455" s="73">
        <f>N456+N457</f>
        <v>0</v>
      </c>
      <c r="O455" s="74">
        <f t="shared" si="104"/>
        <v>20292.7</v>
      </c>
      <c r="P455" s="73">
        <f>P456+P457</f>
        <v>0</v>
      </c>
      <c r="Q455" s="74">
        <f t="shared" si="76"/>
        <v>20292.7</v>
      </c>
      <c r="R455" s="73">
        <f>R456+R457</f>
        <v>0</v>
      </c>
      <c r="S455" s="74">
        <f t="shared" si="77"/>
        <v>20292.7</v>
      </c>
      <c r="T455" s="73">
        <v>0</v>
      </c>
      <c r="U455" s="74">
        <f t="shared" si="78"/>
        <v>20292.7</v>
      </c>
      <c r="V455" s="74"/>
      <c r="W455" s="74">
        <f t="shared" si="79"/>
        <v>20292.7</v>
      </c>
      <c r="X455" s="72"/>
      <c r="Y455" s="69">
        <f>Y456+Y457</f>
        <v>0</v>
      </c>
      <c r="Z455" s="69">
        <f t="shared" si="100"/>
        <v>20292.7</v>
      </c>
      <c r="AA455" s="69">
        <f>AA456+AA457</f>
        <v>0</v>
      </c>
      <c r="AB455" s="65">
        <f t="shared" si="82"/>
        <v>20292.7</v>
      </c>
      <c r="AC455" s="69">
        <f>AC456+AC457</f>
        <v>0</v>
      </c>
      <c r="AD455" s="65">
        <f t="shared" si="82"/>
        <v>20292.7</v>
      </c>
      <c r="AE455" s="69">
        <f>AE456+AE457</f>
        <v>0</v>
      </c>
      <c r="AF455" s="65">
        <f t="shared" si="95"/>
        <v>20292.7</v>
      </c>
      <c r="AG455" s="69">
        <f>AG456+AG457</f>
        <v>0</v>
      </c>
      <c r="AH455" s="65">
        <f t="shared" si="95"/>
        <v>20292.7</v>
      </c>
    </row>
    <row r="456" spans="2:34" ht="81" x14ac:dyDescent="0.3">
      <c r="B456" s="11"/>
      <c r="C456" s="12" t="s">
        <v>15</v>
      </c>
      <c r="D456" s="12" t="s">
        <v>240</v>
      </c>
      <c r="E456" s="12">
        <v>200</v>
      </c>
      <c r="F456" s="72">
        <v>4</v>
      </c>
      <c r="G456" s="69">
        <v>81</v>
      </c>
      <c r="H456" s="69"/>
      <c r="I456" s="69">
        <f t="shared" si="101"/>
        <v>81</v>
      </c>
      <c r="J456" s="73"/>
      <c r="K456" s="73">
        <f t="shared" si="80"/>
        <v>81</v>
      </c>
      <c r="L456" s="73"/>
      <c r="M456" s="74">
        <f t="shared" si="110"/>
        <v>81</v>
      </c>
      <c r="N456" s="73"/>
      <c r="O456" s="74">
        <f t="shared" si="104"/>
        <v>81</v>
      </c>
      <c r="P456" s="73"/>
      <c r="Q456" s="74">
        <f t="shared" si="76"/>
        <v>81</v>
      </c>
      <c r="R456" s="73"/>
      <c r="S456" s="74">
        <f t="shared" si="77"/>
        <v>81</v>
      </c>
      <c r="T456" s="73"/>
      <c r="U456" s="74">
        <f t="shared" si="78"/>
        <v>81</v>
      </c>
      <c r="V456" s="74"/>
      <c r="W456" s="74">
        <f t="shared" si="79"/>
        <v>81</v>
      </c>
      <c r="X456" s="72"/>
      <c r="Y456" s="69">
        <v>0</v>
      </c>
      <c r="Z456" s="69">
        <f t="shared" si="100"/>
        <v>81</v>
      </c>
      <c r="AA456" s="69">
        <v>0</v>
      </c>
      <c r="AB456" s="65">
        <f t="shared" si="82"/>
        <v>81</v>
      </c>
      <c r="AC456" s="69">
        <v>0</v>
      </c>
      <c r="AD456" s="65">
        <f t="shared" si="82"/>
        <v>81</v>
      </c>
      <c r="AE456" s="69">
        <v>0</v>
      </c>
      <c r="AF456" s="65">
        <f t="shared" si="95"/>
        <v>81</v>
      </c>
      <c r="AG456" s="69">
        <v>0</v>
      </c>
      <c r="AH456" s="65">
        <f t="shared" si="95"/>
        <v>81</v>
      </c>
    </row>
    <row r="457" spans="2:34" ht="40.5" x14ac:dyDescent="0.3">
      <c r="B457" s="11"/>
      <c r="C457" s="12" t="s">
        <v>16</v>
      </c>
      <c r="D457" s="12" t="s">
        <v>240</v>
      </c>
      <c r="E457" s="12">
        <v>300</v>
      </c>
      <c r="F457" s="72">
        <v>4</v>
      </c>
      <c r="G457" s="69">
        <v>20211.7</v>
      </c>
      <c r="H457" s="69">
        <f>H458+H459</f>
        <v>0</v>
      </c>
      <c r="I457" s="69">
        <f t="shared" si="101"/>
        <v>20211.7</v>
      </c>
      <c r="J457" s="73">
        <f>J458+J459</f>
        <v>0</v>
      </c>
      <c r="K457" s="73">
        <f t="shared" si="80"/>
        <v>20211.7</v>
      </c>
      <c r="L457" s="73">
        <f>L458+L459</f>
        <v>0</v>
      </c>
      <c r="M457" s="74">
        <f t="shared" si="110"/>
        <v>20211.7</v>
      </c>
      <c r="N457" s="73">
        <f>N458+N459</f>
        <v>0</v>
      </c>
      <c r="O457" s="74">
        <f t="shared" si="104"/>
        <v>20211.7</v>
      </c>
      <c r="P457" s="73">
        <f>P458+P459</f>
        <v>0</v>
      </c>
      <c r="Q457" s="74">
        <f t="shared" si="76"/>
        <v>20211.7</v>
      </c>
      <c r="R457" s="73">
        <f>R458+R459</f>
        <v>0</v>
      </c>
      <c r="S457" s="74">
        <f t="shared" si="77"/>
        <v>20211.7</v>
      </c>
      <c r="T457" s="73">
        <f>T458+T459</f>
        <v>0</v>
      </c>
      <c r="U457" s="74">
        <f t="shared" si="78"/>
        <v>20211.7</v>
      </c>
      <c r="V457" s="74"/>
      <c r="W457" s="74">
        <f t="shared" si="79"/>
        <v>20211.7</v>
      </c>
      <c r="X457" s="72">
        <f>X458+X459</f>
        <v>0</v>
      </c>
      <c r="Y457" s="69">
        <f>Y458+Y459</f>
        <v>0</v>
      </c>
      <c r="Z457" s="69">
        <f t="shared" si="100"/>
        <v>20211.7</v>
      </c>
      <c r="AA457" s="69">
        <f>AA458+AA459</f>
        <v>0</v>
      </c>
      <c r="AB457" s="65">
        <f t="shared" si="82"/>
        <v>20211.7</v>
      </c>
      <c r="AC457" s="69">
        <f>AC458+AC459</f>
        <v>0</v>
      </c>
      <c r="AD457" s="65">
        <f t="shared" si="82"/>
        <v>20211.7</v>
      </c>
      <c r="AE457" s="69">
        <f>AE458+AE459</f>
        <v>0</v>
      </c>
      <c r="AF457" s="65">
        <f t="shared" si="95"/>
        <v>20211.7</v>
      </c>
      <c r="AG457" s="69">
        <f>AG458+AG459</f>
        <v>0</v>
      </c>
      <c r="AH457" s="65">
        <f t="shared" si="95"/>
        <v>20211.7</v>
      </c>
    </row>
    <row r="458" spans="2:34" ht="162" x14ac:dyDescent="0.3">
      <c r="B458" s="11"/>
      <c r="C458" s="12" t="s">
        <v>241</v>
      </c>
      <c r="D458" s="12" t="s">
        <v>242</v>
      </c>
      <c r="E458" s="12"/>
      <c r="F458" s="72"/>
      <c r="G458" s="69">
        <f>G459+G460</f>
        <v>335.2</v>
      </c>
      <c r="H458" s="69">
        <f>H459+H460</f>
        <v>0</v>
      </c>
      <c r="I458" s="69">
        <f t="shared" si="101"/>
        <v>335.2</v>
      </c>
      <c r="J458" s="73">
        <f>J459+J460</f>
        <v>0</v>
      </c>
      <c r="K458" s="73">
        <f t="shared" si="80"/>
        <v>335.2</v>
      </c>
      <c r="L458" s="73">
        <f>L459+L460</f>
        <v>0</v>
      </c>
      <c r="M458" s="74">
        <f t="shared" si="110"/>
        <v>335.2</v>
      </c>
      <c r="N458" s="73">
        <f>N459+N460</f>
        <v>0</v>
      </c>
      <c r="O458" s="74">
        <f t="shared" si="104"/>
        <v>335.2</v>
      </c>
      <c r="P458" s="73">
        <f>P459+P460</f>
        <v>0</v>
      </c>
      <c r="Q458" s="74">
        <f t="shared" si="76"/>
        <v>335.2</v>
      </c>
      <c r="R458" s="73">
        <f>R459+R460</f>
        <v>0</v>
      </c>
      <c r="S458" s="74">
        <f t="shared" si="77"/>
        <v>335.2</v>
      </c>
      <c r="T458" s="73">
        <f>T459+T460</f>
        <v>0</v>
      </c>
      <c r="U458" s="74">
        <f t="shared" si="78"/>
        <v>335.2</v>
      </c>
      <c r="V458" s="74"/>
      <c r="W458" s="74">
        <f t="shared" si="79"/>
        <v>335.2</v>
      </c>
      <c r="X458" s="72"/>
      <c r="Y458" s="69">
        <f>Y459+Y460</f>
        <v>0</v>
      </c>
      <c r="Z458" s="69">
        <f t="shared" si="100"/>
        <v>335.2</v>
      </c>
      <c r="AA458" s="69">
        <f>AA459+AA460</f>
        <v>0</v>
      </c>
      <c r="AB458" s="65">
        <f t="shared" si="82"/>
        <v>335.2</v>
      </c>
      <c r="AC458" s="69">
        <f>AC459+AC460</f>
        <v>0</v>
      </c>
      <c r="AD458" s="65">
        <f t="shared" si="82"/>
        <v>335.2</v>
      </c>
      <c r="AE458" s="69">
        <f>AE459+AE460</f>
        <v>0</v>
      </c>
      <c r="AF458" s="65">
        <f t="shared" si="95"/>
        <v>335.2</v>
      </c>
      <c r="AG458" s="69">
        <f>AG459+AG460</f>
        <v>0</v>
      </c>
      <c r="AH458" s="65">
        <f t="shared" si="95"/>
        <v>335.2</v>
      </c>
    </row>
    <row r="459" spans="2:34" ht="40.5" x14ac:dyDescent="0.3">
      <c r="B459" s="11"/>
      <c r="C459" s="12" t="s">
        <v>16</v>
      </c>
      <c r="D459" s="12" t="s">
        <v>242</v>
      </c>
      <c r="E459" s="12">
        <v>300</v>
      </c>
      <c r="F459" s="72">
        <v>4</v>
      </c>
      <c r="G459" s="69">
        <v>334.2</v>
      </c>
      <c r="H459" s="69"/>
      <c r="I459" s="69">
        <f t="shared" si="101"/>
        <v>334.2</v>
      </c>
      <c r="J459" s="73"/>
      <c r="K459" s="73">
        <f t="shared" si="80"/>
        <v>334.2</v>
      </c>
      <c r="L459" s="73"/>
      <c r="M459" s="74">
        <f t="shared" si="110"/>
        <v>334.2</v>
      </c>
      <c r="N459" s="73"/>
      <c r="O459" s="74">
        <f t="shared" si="104"/>
        <v>334.2</v>
      </c>
      <c r="P459" s="73"/>
      <c r="Q459" s="74">
        <f t="shared" si="76"/>
        <v>334.2</v>
      </c>
      <c r="R459" s="73"/>
      <c r="S459" s="74">
        <f t="shared" si="77"/>
        <v>334.2</v>
      </c>
      <c r="T459" s="73"/>
      <c r="U459" s="74">
        <f t="shared" si="78"/>
        <v>334.2</v>
      </c>
      <c r="V459" s="74"/>
      <c r="W459" s="74">
        <f t="shared" si="79"/>
        <v>334.2</v>
      </c>
      <c r="X459" s="72"/>
      <c r="Y459" s="69">
        <v>0</v>
      </c>
      <c r="Z459" s="69">
        <f t="shared" si="100"/>
        <v>334.2</v>
      </c>
      <c r="AA459" s="69">
        <v>0</v>
      </c>
      <c r="AB459" s="65">
        <f t="shared" si="82"/>
        <v>334.2</v>
      </c>
      <c r="AC459" s="69">
        <v>0</v>
      </c>
      <c r="AD459" s="65">
        <f t="shared" si="82"/>
        <v>334.2</v>
      </c>
      <c r="AE459" s="69">
        <v>0</v>
      </c>
      <c r="AF459" s="65">
        <f t="shared" si="95"/>
        <v>334.2</v>
      </c>
      <c r="AG459" s="69">
        <v>0</v>
      </c>
      <c r="AH459" s="65">
        <f t="shared" si="95"/>
        <v>334.2</v>
      </c>
    </row>
    <row r="460" spans="2:34" ht="81" x14ac:dyDescent="0.3">
      <c r="B460" s="11"/>
      <c r="C460" s="12" t="s">
        <v>15</v>
      </c>
      <c r="D460" s="12" t="s">
        <v>242</v>
      </c>
      <c r="E460" s="12">
        <v>200</v>
      </c>
      <c r="F460" s="72">
        <v>4</v>
      </c>
      <c r="G460" s="69">
        <v>1</v>
      </c>
      <c r="H460" s="69">
        <f>H461+H462</f>
        <v>0</v>
      </c>
      <c r="I460" s="69">
        <f t="shared" si="101"/>
        <v>1</v>
      </c>
      <c r="J460" s="73">
        <f>J461+J462</f>
        <v>0</v>
      </c>
      <c r="K460" s="73">
        <f t="shared" si="80"/>
        <v>1</v>
      </c>
      <c r="L460" s="73">
        <f>L461+L462</f>
        <v>0</v>
      </c>
      <c r="M460" s="74">
        <f t="shared" si="110"/>
        <v>1</v>
      </c>
      <c r="N460" s="73">
        <f>N461+N462</f>
        <v>0</v>
      </c>
      <c r="O460" s="74">
        <f t="shared" si="104"/>
        <v>1</v>
      </c>
      <c r="P460" s="73">
        <f>P461+P462</f>
        <v>0</v>
      </c>
      <c r="Q460" s="74">
        <f t="shared" si="76"/>
        <v>1</v>
      </c>
      <c r="R460" s="73">
        <f>R461+R462</f>
        <v>0</v>
      </c>
      <c r="S460" s="74">
        <f t="shared" si="77"/>
        <v>1</v>
      </c>
      <c r="T460" s="73">
        <f>T461+T462</f>
        <v>0</v>
      </c>
      <c r="U460" s="74">
        <f t="shared" si="78"/>
        <v>1</v>
      </c>
      <c r="V460" s="74"/>
      <c r="W460" s="74">
        <f t="shared" si="79"/>
        <v>1</v>
      </c>
      <c r="X460" s="72">
        <f>X461+X462</f>
        <v>0</v>
      </c>
      <c r="Y460" s="69">
        <f>Y461+Y462</f>
        <v>0</v>
      </c>
      <c r="Z460" s="69">
        <f t="shared" si="100"/>
        <v>1</v>
      </c>
      <c r="AA460" s="69">
        <f>AA461+AA462</f>
        <v>0</v>
      </c>
      <c r="AB460" s="65">
        <f t="shared" ref="AB460:AD523" si="111">Z460+AA460</f>
        <v>1</v>
      </c>
      <c r="AC460" s="69">
        <f>AC461+AC462</f>
        <v>0</v>
      </c>
      <c r="AD460" s="65">
        <f t="shared" si="111"/>
        <v>1</v>
      </c>
      <c r="AE460" s="69">
        <f>AE461+AE462</f>
        <v>0</v>
      </c>
      <c r="AF460" s="65">
        <f t="shared" si="95"/>
        <v>1</v>
      </c>
      <c r="AG460" s="69">
        <f>AG461+AG462</f>
        <v>0</v>
      </c>
      <c r="AH460" s="65">
        <f t="shared" si="95"/>
        <v>1</v>
      </c>
    </row>
    <row r="461" spans="2:34" ht="189.75" customHeight="1" x14ac:dyDescent="0.3">
      <c r="B461" s="11"/>
      <c r="C461" s="12" t="s">
        <v>243</v>
      </c>
      <c r="D461" s="12" t="s">
        <v>244</v>
      </c>
      <c r="E461" s="12"/>
      <c r="F461" s="72"/>
      <c r="G461" s="69">
        <f>G462+G463</f>
        <v>524.79999999999995</v>
      </c>
      <c r="H461" s="69">
        <f>H462+H463</f>
        <v>0</v>
      </c>
      <c r="I461" s="69">
        <f t="shared" si="101"/>
        <v>524.79999999999995</v>
      </c>
      <c r="J461" s="73">
        <f>J462+J463</f>
        <v>0</v>
      </c>
      <c r="K461" s="73">
        <f t="shared" si="80"/>
        <v>524.79999999999995</v>
      </c>
      <c r="L461" s="73">
        <f>L462+L463</f>
        <v>0</v>
      </c>
      <c r="M461" s="74">
        <f t="shared" si="110"/>
        <v>524.79999999999995</v>
      </c>
      <c r="N461" s="73">
        <f>N462+N463</f>
        <v>0</v>
      </c>
      <c r="O461" s="74">
        <f t="shared" si="104"/>
        <v>524.79999999999995</v>
      </c>
      <c r="P461" s="73">
        <f>P462+P463</f>
        <v>0</v>
      </c>
      <c r="Q461" s="74">
        <f t="shared" si="76"/>
        <v>524.79999999999995</v>
      </c>
      <c r="R461" s="73">
        <f>R462+R463</f>
        <v>0</v>
      </c>
      <c r="S461" s="74">
        <f t="shared" si="77"/>
        <v>524.79999999999995</v>
      </c>
      <c r="T461" s="73">
        <f>T462+T463</f>
        <v>0</v>
      </c>
      <c r="U461" s="74">
        <f t="shared" si="78"/>
        <v>524.79999999999995</v>
      </c>
      <c r="V461" s="74"/>
      <c r="W461" s="74">
        <f t="shared" si="79"/>
        <v>524.79999999999995</v>
      </c>
      <c r="X461" s="72"/>
      <c r="Y461" s="69">
        <f>Y462+Y463</f>
        <v>0</v>
      </c>
      <c r="Z461" s="69">
        <f t="shared" si="100"/>
        <v>524.79999999999995</v>
      </c>
      <c r="AA461" s="69">
        <f>AA462+AA463</f>
        <v>0</v>
      </c>
      <c r="AB461" s="65">
        <f t="shared" si="111"/>
        <v>524.79999999999995</v>
      </c>
      <c r="AC461" s="69">
        <f>AC462+AC463</f>
        <v>0</v>
      </c>
      <c r="AD461" s="65">
        <f t="shared" si="111"/>
        <v>524.79999999999995</v>
      </c>
      <c r="AE461" s="69">
        <f>AE462+AE463</f>
        <v>0</v>
      </c>
      <c r="AF461" s="65">
        <f t="shared" si="95"/>
        <v>524.79999999999995</v>
      </c>
      <c r="AG461" s="69">
        <f>AG462+AG463</f>
        <v>0</v>
      </c>
      <c r="AH461" s="65">
        <f t="shared" si="95"/>
        <v>524.79999999999995</v>
      </c>
    </row>
    <row r="462" spans="2:34" ht="81" x14ac:dyDescent="0.3">
      <c r="B462" s="11"/>
      <c r="C462" s="12" t="s">
        <v>15</v>
      </c>
      <c r="D462" s="12" t="s">
        <v>244</v>
      </c>
      <c r="E462" s="12">
        <v>200</v>
      </c>
      <c r="F462" s="72">
        <v>4</v>
      </c>
      <c r="G462" s="69">
        <v>0.5</v>
      </c>
      <c r="H462" s="69"/>
      <c r="I462" s="69">
        <f t="shared" si="101"/>
        <v>0.5</v>
      </c>
      <c r="J462" s="73"/>
      <c r="K462" s="73">
        <f t="shared" si="80"/>
        <v>0.5</v>
      </c>
      <c r="L462" s="73"/>
      <c r="M462" s="74">
        <f t="shared" si="110"/>
        <v>0.5</v>
      </c>
      <c r="N462" s="73"/>
      <c r="O462" s="74">
        <f t="shared" si="104"/>
        <v>0.5</v>
      </c>
      <c r="P462" s="73"/>
      <c r="Q462" s="74">
        <f t="shared" si="76"/>
        <v>0.5</v>
      </c>
      <c r="R462" s="73"/>
      <c r="S462" s="74">
        <f t="shared" si="77"/>
        <v>0.5</v>
      </c>
      <c r="T462" s="73"/>
      <c r="U462" s="74">
        <f t="shared" si="78"/>
        <v>0.5</v>
      </c>
      <c r="V462" s="74"/>
      <c r="W462" s="74">
        <f t="shared" si="79"/>
        <v>0.5</v>
      </c>
      <c r="X462" s="72"/>
      <c r="Y462" s="69">
        <v>0</v>
      </c>
      <c r="Z462" s="69">
        <f t="shared" si="100"/>
        <v>0.5</v>
      </c>
      <c r="AA462" s="69">
        <v>0</v>
      </c>
      <c r="AB462" s="65">
        <f t="shared" si="111"/>
        <v>0.5</v>
      </c>
      <c r="AC462" s="69">
        <v>0</v>
      </c>
      <c r="AD462" s="65">
        <f t="shared" si="111"/>
        <v>0.5</v>
      </c>
      <c r="AE462" s="69">
        <v>0</v>
      </c>
      <c r="AF462" s="65">
        <f t="shared" si="95"/>
        <v>0.5</v>
      </c>
      <c r="AG462" s="69">
        <v>0</v>
      </c>
      <c r="AH462" s="65">
        <f t="shared" si="95"/>
        <v>0.5</v>
      </c>
    </row>
    <row r="463" spans="2:34" ht="42.75" customHeight="1" x14ac:dyDescent="0.3">
      <c r="B463" s="11"/>
      <c r="C463" s="12" t="s">
        <v>16</v>
      </c>
      <c r="D463" s="12" t="s">
        <v>244</v>
      </c>
      <c r="E463" s="12">
        <v>300</v>
      </c>
      <c r="F463" s="72">
        <v>4</v>
      </c>
      <c r="G463" s="69">
        <v>524.29999999999995</v>
      </c>
      <c r="H463" s="69">
        <f>H464+H467+H470+H473</f>
        <v>0</v>
      </c>
      <c r="I463" s="69">
        <f t="shared" si="101"/>
        <v>524.29999999999995</v>
      </c>
      <c r="J463" s="73">
        <f>J464+J467+J470+J473</f>
        <v>0</v>
      </c>
      <c r="K463" s="73">
        <f t="shared" si="80"/>
        <v>524.29999999999995</v>
      </c>
      <c r="L463" s="73">
        <f>L464+L467+L470+L473</f>
        <v>0</v>
      </c>
      <c r="M463" s="74">
        <f t="shared" si="110"/>
        <v>524.29999999999995</v>
      </c>
      <c r="N463" s="73">
        <f>N464+N467+N470+N473</f>
        <v>0</v>
      </c>
      <c r="O463" s="74">
        <f t="shared" si="104"/>
        <v>524.29999999999995</v>
      </c>
      <c r="P463" s="73">
        <f>P464+P467+P470+P473</f>
        <v>0</v>
      </c>
      <c r="Q463" s="74">
        <f t="shared" si="76"/>
        <v>524.29999999999995</v>
      </c>
      <c r="R463" s="73">
        <f>R464+R467+R470+R473</f>
        <v>0</v>
      </c>
      <c r="S463" s="74">
        <f t="shared" si="77"/>
        <v>524.29999999999995</v>
      </c>
      <c r="T463" s="73">
        <f>T464+T467+T470+T473</f>
        <v>0</v>
      </c>
      <c r="U463" s="74">
        <f t="shared" si="78"/>
        <v>524.29999999999995</v>
      </c>
      <c r="V463" s="74"/>
      <c r="W463" s="74">
        <f t="shared" si="79"/>
        <v>524.29999999999995</v>
      </c>
      <c r="X463" s="72">
        <f>X464+X467+X470+X473</f>
        <v>0</v>
      </c>
      <c r="Y463" s="69">
        <f>Y464+Y467+Y470+Y473</f>
        <v>0</v>
      </c>
      <c r="Z463" s="69">
        <f t="shared" si="100"/>
        <v>524.29999999999995</v>
      </c>
      <c r="AA463" s="69">
        <f>AA464+AA467+AA470+AA473</f>
        <v>0</v>
      </c>
      <c r="AB463" s="65">
        <f t="shared" si="111"/>
        <v>524.29999999999995</v>
      </c>
      <c r="AC463" s="69">
        <f>AC464+AC467+AC470+AC473</f>
        <v>0</v>
      </c>
      <c r="AD463" s="65">
        <f t="shared" si="111"/>
        <v>524.29999999999995</v>
      </c>
      <c r="AE463" s="69">
        <f>AE464+AE467+AE470+AE473</f>
        <v>0</v>
      </c>
      <c r="AF463" s="65">
        <f t="shared" si="95"/>
        <v>524.29999999999995</v>
      </c>
      <c r="AG463" s="69">
        <f>AG464+AG467+AG470+AG473</f>
        <v>0</v>
      </c>
      <c r="AH463" s="65">
        <f t="shared" si="95"/>
        <v>524.29999999999995</v>
      </c>
    </row>
    <row r="464" spans="2:34" ht="143.25" customHeight="1" x14ac:dyDescent="0.25">
      <c r="B464" s="34">
        <v>16</v>
      </c>
      <c r="C464" s="23" t="s">
        <v>520</v>
      </c>
      <c r="D464" s="23" t="s">
        <v>245</v>
      </c>
      <c r="E464" s="23"/>
      <c r="F464" s="39"/>
      <c r="G464" s="68">
        <f>G465+G468+G471+G474+G477</f>
        <v>2735.6</v>
      </c>
      <c r="H464" s="69">
        <f>H465</f>
        <v>0</v>
      </c>
      <c r="I464" s="68">
        <f t="shared" si="101"/>
        <v>2735.6</v>
      </c>
      <c r="J464" s="70">
        <f>J465</f>
        <v>0</v>
      </c>
      <c r="K464" s="70">
        <f t="shared" si="80"/>
        <v>2735.6</v>
      </c>
      <c r="L464" s="70">
        <f>L465</f>
        <v>0</v>
      </c>
      <c r="M464" s="71">
        <f t="shared" si="110"/>
        <v>2735.6</v>
      </c>
      <c r="N464" s="70">
        <f>N465</f>
        <v>0</v>
      </c>
      <c r="O464" s="71">
        <f t="shared" si="104"/>
        <v>2735.6</v>
      </c>
      <c r="P464" s="70">
        <f>P465</f>
        <v>0</v>
      </c>
      <c r="Q464" s="71">
        <f t="shared" si="76"/>
        <v>2735.6</v>
      </c>
      <c r="R464" s="70">
        <f>R465</f>
        <v>0</v>
      </c>
      <c r="S464" s="71">
        <f t="shared" si="77"/>
        <v>2735.6</v>
      </c>
      <c r="T464" s="70">
        <f>T465</f>
        <v>0</v>
      </c>
      <c r="U464" s="71">
        <f t="shared" si="78"/>
        <v>2735.6</v>
      </c>
      <c r="V464" s="71"/>
      <c r="W464" s="71">
        <f t="shared" si="79"/>
        <v>2735.6</v>
      </c>
      <c r="X464" s="39">
        <f>X465</f>
        <v>0</v>
      </c>
      <c r="Y464" s="68">
        <f>Y465</f>
        <v>0</v>
      </c>
      <c r="Z464" s="68">
        <f t="shared" si="100"/>
        <v>2735.6</v>
      </c>
      <c r="AA464" s="68">
        <f>AA465</f>
        <v>0</v>
      </c>
      <c r="AB464" s="66">
        <f t="shared" si="111"/>
        <v>2735.6</v>
      </c>
      <c r="AC464" s="68">
        <f>AC465</f>
        <v>0</v>
      </c>
      <c r="AD464" s="66">
        <f t="shared" si="111"/>
        <v>2735.6</v>
      </c>
      <c r="AE464" s="68">
        <f>AE465</f>
        <v>0</v>
      </c>
      <c r="AF464" s="66">
        <f t="shared" si="95"/>
        <v>2735.6</v>
      </c>
      <c r="AG464" s="68">
        <f>AG465</f>
        <v>0</v>
      </c>
      <c r="AH464" s="66">
        <f t="shared" si="95"/>
        <v>2735.6</v>
      </c>
    </row>
    <row r="465" spans="2:34" ht="89.25" customHeight="1" x14ac:dyDescent="0.3">
      <c r="B465" s="11"/>
      <c r="C465" s="12" t="s">
        <v>409</v>
      </c>
      <c r="D465" s="12" t="s">
        <v>246</v>
      </c>
      <c r="E465" s="12"/>
      <c r="F465" s="72"/>
      <c r="G465" s="69">
        <f>G466</f>
        <v>1385.6</v>
      </c>
      <c r="H465" s="69">
        <f>H466</f>
        <v>0</v>
      </c>
      <c r="I465" s="69">
        <f t="shared" si="101"/>
        <v>1385.6</v>
      </c>
      <c r="J465" s="73">
        <f>J466</f>
        <v>0</v>
      </c>
      <c r="K465" s="73">
        <f t="shared" si="80"/>
        <v>1385.6</v>
      </c>
      <c r="L465" s="73">
        <f>L466</f>
        <v>0</v>
      </c>
      <c r="M465" s="74">
        <f t="shared" si="110"/>
        <v>1385.6</v>
      </c>
      <c r="N465" s="73">
        <f>N466</f>
        <v>0</v>
      </c>
      <c r="O465" s="74">
        <f t="shared" si="104"/>
        <v>1385.6</v>
      </c>
      <c r="P465" s="73">
        <f>P466</f>
        <v>0</v>
      </c>
      <c r="Q465" s="74">
        <f t="shared" si="76"/>
        <v>1385.6</v>
      </c>
      <c r="R465" s="73">
        <f>R466</f>
        <v>0</v>
      </c>
      <c r="S465" s="74">
        <f t="shared" si="77"/>
        <v>1385.6</v>
      </c>
      <c r="T465" s="73">
        <f>T466</f>
        <v>0</v>
      </c>
      <c r="U465" s="74">
        <f t="shared" si="78"/>
        <v>1385.6</v>
      </c>
      <c r="V465" s="74"/>
      <c r="W465" s="74">
        <f t="shared" si="79"/>
        <v>1385.6</v>
      </c>
      <c r="X465" s="72">
        <f>X466</f>
        <v>0</v>
      </c>
      <c r="Y465" s="69">
        <f>Y466</f>
        <v>0</v>
      </c>
      <c r="Z465" s="69">
        <f t="shared" si="100"/>
        <v>1385.6</v>
      </c>
      <c r="AA465" s="69">
        <f>AA466</f>
        <v>0</v>
      </c>
      <c r="AB465" s="65">
        <f t="shared" si="111"/>
        <v>1385.6</v>
      </c>
      <c r="AC465" s="69">
        <f>AC466</f>
        <v>0</v>
      </c>
      <c r="AD465" s="65">
        <f t="shared" si="111"/>
        <v>1385.6</v>
      </c>
      <c r="AE465" s="69">
        <f>AE466</f>
        <v>0</v>
      </c>
      <c r="AF465" s="65">
        <f t="shared" si="95"/>
        <v>1385.6</v>
      </c>
      <c r="AG465" s="69">
        <f>AG466</f>
        <v>0</v>
      </c>
      <c r="AH465" s="65">
        <f t="shared" si="95"/>
        <v>1385.6</v>
      </c>
    </row>
    <row r="466" spans="2:34" ht="60.75" x14ac:dyDescent="0.3">
      <c r="B466" s="11"/>
      <c r="C466" s="12" t="s">
        <v>247</v>
      </c>
      <c r="D466" s="12" t="s">
        <v>248</v>
      </c>
      <c r="E466" s="12"/>
      <c r="F466" s="72"/>
      <c r="G466" s="69">
        <f>G467</f>
        <v>1385.6</v>
      </c>
      <c r="H466" s="69"/>
      <c r="I466" s="69">
        <f t="shared" si="101"/>
        <v>1385.6</v>
      </c>
      <c r="J466" s="73"/>
      <c r="K466" s="73">
        <f t="shared" si="80"/>
        <v>1385.6</v>
      </c>
      <c r="L466" s="73"/>
      <c r="M466" s="74">
        <f t="shared" si="110"/>
        <v>1385.6</v>
      </c>
      <c r="N466" s="73"/>
      <c r="O466" s="74">
        <f t="shared" si="104"/>
        <v>1385.6</v>
      </c>
      <c r="P466" s="73"/>
      <c r="Q466" s="74">
        <f t="shared" ref="Q466:Q532" si="112">O466+P466</f>
        <v>1385.6</v>
      </c>
      <c r="R466" s="73"/>
      <c r="S466" s="74">
        <f t="shared" ref="S466:S532" si="113">Q466+R466</f>
        <v>1385.6</v>
      </c>
      <c r="T466" s="73"/>
      <c r="U466" s="74">
        <f t="shared" ref="U466:U532" si="114">S466+T466</f>
        <v>1385.6</v>
      </c>
      <c r="V466" s="74"/>
      <c r="W466" s="74">
        <f t="shared" ref="W466:W532" si="115">U466+V466</f>
        <v>1385.6</v>
      </c>
      <c r="X466" s="72"/>
      <c r="Y466" s="69">
        <v>0</v>
      </c>
      <c r="Z466" s="69">
        <f t="shared" si="100"/>
        <v>1385.6</v>
      </c>
      <c r="AA466" s="69">
        <v>0</v>
      </c>
      <c r="AB466" s="65">
        <f t="shared" si="111"/>
        <v>1385.6</v>
      </c>
      <c r="AC466" s="69">
        <v>0</v>
      </c>
      <c r="AD466" s="65">
        <f t="shared" si="111"/>
        <v>1385.6</v>
      </c>
      <c r="AE466" s="69">
        <v>0</v>
      </c>
      <c r="AF466" s="65">
        <f t="shared" si="95"/>
        <v>1385.6</v>
      </c>
      <c r="AG466" s="69">
        <v>0</v>
      </c>
      <c r="AH466" s="65">
        <f t="shared" si="95"/>
        <v>1385.6</v>
      </c>
    </row>
    <row r="467" spans="2:34" ht="81" x14ac:dyDescent="0.3">
      <c r="B467" s="11"/>
      <c r="C467" s="12" t="s">
        <v>15</v>
      </c>
      <c r="D467" s="12" t="s">
        <v>248</v>
      </c>
      <c r="E467" s="12">
        <v>200</v>
      </c>
      <c r="F467" s="72">
        <v>4</v>
      </c>
      <c r="G467" s="69">
        <v>1385.6</v>
      </c>
      <c r="H467" s="69">
        <f>H468</f>
        <v>0</v>
      </c>
      <c r="I467" s="69">
        <f t="shared" si="101"/>
        <v>1385.6</v>
      </c>
      <c r="J467" s="73">
        <f>J468</f>
        <v>0</v>
      </c>
      <c r="K467" s="73">
        <f t="shared" si="80"/>
        <v>1385.6</v>
      </c>
      <c r="L467" s="73">
        <f>L468</f>
        <v>0</v>
      </c>
      <c r="M467" s="74">
        <f t="shared" si="110"/>
        <v>1385.6</v>
      </c>
      <c r="N467" s="73">
        <f>N468</f>
        <v>0</v>
      </c>
      <c r="O467" s="74">
        <f t="shared" ref="O467:O501" si="116">M467+N467</f>
        <v>1385.6</v>
      </c>
      <c r="P467" s="73">
        <f>P468</f>
        <v>0</v>
      </c>
      <c r="Q467" s="74">
        <f t="shared" si="112"/>
        <v>1385.6</v>
      </c>
      <c r="R467" s="73">
        <f>R468</f>
        <v>0</v>
      </c>
      <c r="S467" s="74">
        <f t="shared" si="113"/>
        <v>1385.6</v>
      </c>
      <c r="T467" s="73">
        <f>T468</f>
        <v>0</v>
      </c>
      <c r="U467" s="74">
        <f t="shared" si="114"/>
        <v>1385.6</v>
      </c>
      <c r="V467" s="74"/>
      <c r="W467" s="74">
        <f t="shared" si="115"/>
        <v>1385.6</v>
      </c>
      <c r="X467" s="72">
        <f>X468</f>
        <v>0</v>
      </c>
      <c r="Y467" s="69">
        <f>Y468</f>
        <v>0</v>
      </c>
      <c r="Z467" s="69">
        <f t="shared" si="100"/>
        <v>1385.6</v>
      </c>
      <c r="AA467" s="69">
        <f>AA468</f>
        <v>0</v>
      </c>
      <c r="AB467" s="65">
        <f t="shared" si="111"/>
        <v>1385.6</v>
      </c>
      <c r="AC467" s="69">
        <f>AC468</f>
        <v>0</v>
      </c>
      <c r="AD467" s="65">
        <f t="shared" si="111"/>
        <v>1385.6</v>
      </c>
      <c r="AE467" s="69">
        <f>AE468</f>
        <v>0</v>
      </c>
      <c r="AF467" s="65">
        <f t="shared" si="95"/>
        <v>1385.6</v>
      </c>
      <c r="AG467" s="69">
        <f>AG468</f>
        <v>0</v>
      </c>
      <c r="AH467" s="65">
        <f t="shared" si="95"/>
        <v>1385.6</v>
      </c>
    </row>
    <row r="468" spans="2:34" ht="74.25" customHeight="1" x14ac:dyDescent="0.3">
      <c r="B468" s="11"/>
      <c r="C468" s="12" t="s">
        <v>408</v>
      </c>
      <c r="D468" s="12" t="s">
        <v>249</v>
      </c>
      <c r="E468" s="12"/>
      <c r="F468" s="72"/>
      <c r="G468" s="69">
        <f>G469</f>
        <v>1050</v>
      </c>
      <c r="H468" s="69">
        <f>H469</f>
        <v>0</v>
      </c>
      <c r="I468" s="69">
        <f t="shared" si="101"/>
        <v>1050</v>
      </c>
      <c r="J468" s="73">
        <f>J469</f>
        <v>0</v>
      </c>
      <c r="K468" s="73">
        <f t="shared" si="80"/>
        <v>1050</v>
      </c>
      <c r="L468" s="73">
        <f>L469</f>
        <v>0</v>
      </c>
      <c r="M468" s="74">
        <f t="shared" si="110"/>
        <v>1050</v>
      </c>
      <c r="N468" s="73">
        <f>N469</f>
        <v>0</v>
      </c>
      <c r="O468" s="74">
        <f t="shared" si="116"/>
        <v>1050</v>
      </c>
      <c r="P468" s="73">
        <f>P469</f>
        <v>0</v>
      </c>
      <c r="Q468" s="74">
        <f t="shared" si="112"/>
        <v>1050</v>
      </c>
      <c r="R468" s="73">
        <f>R469</f>
        <v>0</v>
      </c>
      <c r="S468" s="74">
        <f t="shared" si="113"/>
        <v>1050</v>
      </c>
      <c r="T468" s="73">
        <f>T469</f>
        <v>0</v>
      </c>
      <c r="U468" s="74">
        <f t="shared" si="114"/>
        <v>1050</v>
      </c>
      <c r="V468" s="74"/>
      <c r="W468" s="74">
        <f t="shared" si="115"/>
        <v>1050</v>
      </c>
      <c r="X468" s="72">
        <f>X469</f>
        <v>0</v>
      </c>
      <c r="Y468" s="69">
        <f>Y469</f>
        <v>0</v>
      </c>
      <c r="Z468" s="69">
        <f t="shared" si="100"/>
        <v>1050</v>
      </c>
      <c r="AA468" s="69">
        <f>AA469</f>
        <v>0</v>
      </c>
      <c r="AB468" s="65">
        <f t="shared" si="111"/>
        <v>1050</v>
      </c>
      <c r="AC468" s="69">
        <f>AC469</f>
        <v>0</v>
      </c>
      <c r="AD468" s="65">
        <f t="shared" si="111"/>
        <v>1050</v>
      </c>
      <c r="AE468" s="69">
        <f>AE469</f>
        <v>0</v>
      </c>
      <c r="AF468" s="65">
        <f t="shared" si="95"/>
        <v>1050</v>
      </c>
      <c r="AG468" s="69">
        <f>AG469</f>
        <v>0</v>
      </c>
      <c r="AH468" s="65">
        <f t="shared" si="95"/>
        <v>1050</v>
      </c>
    </row>
    <row r="469" spans="2:34" ht="60.75" x14ac:dyDescent="0.3">
      <c r="B469" s="11"/>
      <c r="C469" s="12" t="s">
        <v>247</v>
      </c>
      <c r="D469" s="12" t="s">
        <v>250</v>
      </c>
      <c r="E469" s="12"/>
      <c r="F469" s="72"/>
      <c r="G469" s="69">
        <f>G470</f>
        <v>1050</v>
      </c>
      <c r="H469" s="69"/>
      <c r="I469" s="69">
        <f t="shared" si="101"/>
        <v>1050</v>
      </c>
      <c r="J469" s="73"/>
      <c r="K469" s="73">
        <f t="shared" si="80"/>
        <v>1050</v>
      </c>
      <c r="L469" s="73"/>
      <c r="M469" s="74">
        <f t="shared" si="110"/>
        <v>1050</v>
      </c>
      <c r="N469" s="73"/>
      <c r="O469" s="74">
        <f t="shared" si="116"/>
        <v>1050</v>
      </c>
      <c r="P469" s="73"/>
      <c r="Q469" s="74">
        <f t="shared" si="112"/>
        <v>1050</v>
      </c>
      <c r="R469" s="73"/>
      <c r="S469" s="74">
        <f t="shared" si="113"/>
        <v>1050</v>
      </c>
      <c r="T469" s="73"/>
      <c r="U469" s="74">
        <f t="shared" si="114"/>
        <v>1050</v>
      </c>
      <c r="V469" s="74"/>
      <c r="W469" s="74">
        <f t="shared" si="115"/>
        <v>1050</v>
      </c>
      <c r="X469" s="72"/>
      <c r="Y469" s="69">
        <v>0</v>
      </c>
      <c r="Z469" s="69">
        <f t="shared" si="100"/>
        <v>1050</v>
      </c>
      <c r="AA469" s="69">
        <v>0</v>
      </c>
      <c r="AB469" s="65">
        <f t="shared" si="111"/>
        <v>1050</v>
      </c>
      <c r="AC469" s="69">
        <v>0</v>
      </c>
      <c r="AD469" s="65">
        <f t="shared" si="111"/>
        <v>1050</v>
      </c>
      <c r="AE469" s="69">
        <v>0</v>
      </c>
      <c r="AF469" s="65">
        <f t="shared" si="95"/>
        <v>1050</v>
      </c>
      <c r="AG469" s="69">
        <v>0</v>
      </c>
      <c r="AH469" s="65">
        <f t="shared" si="95"/>
        <v>1050</v>
      </c>
    </row>
    <row r="470" spans="2:34" ht="81" x14ac:dyDescent="0.3">
      <c r="B470" s="11"/>
      <c r="C470" s="12" t="s">
        <v>15</v>
      </c>
      <c r="D470" s="12" t="s">
        <v>250</v>
      </c>
      <c r="E470" s="12">
        <v>200</v>
      </c>
      <c r="F470" s="72">
        <v>4</v>
      </c>
      <c r="G470" s="69">
        <v>1050</v>
      </c>
      <c r="H470" s="69">
        <f>H471</f>
        <v>0</v>
      </c>
      <c r="I470" s="69">
        <f t="shared" si="101"/>
        <v>1050</v>
      </c>
      <c r="J470" s="73">
        <f>J471</f>
        <v>0</v>
      </c>
      <c r="K470" s="73">
        <f t="shared" si="80"/>
        <v>1050</v>
      </c>
      <c r="L470" s="73">
        <f>L471</f>
        <v>0</v>
      </c>
      <c r="M470" s="74">
        <f t="shared" si="110"/>
        <v>1050</v>
      </c>
      <c r="N470" s="73">
        <f>N471</f>
        <v>0</v>
      </c>
      <c r="O470" s="74">
        <f t="shared" si="116"/>
        <v>1050</v>
      </c>
      <c r="P470" s="73">
        <f>P471</f>
        <v>0</v>
      </c>
      <c r="Q470" s="74">
        <f t="shared" si="112"/>
        <v>1050</v>
      </c>
      <c r="R470" s="73">
        <f>R471</f>
        <v>0</v>
      </c>
      <c r="S470" s="74">
        <f t="shared" si="113"/>
        <v>1050</v>
      </c>
      <c r="T470" s="73">
        <f>T471</f>
        <v>0</v>
      </c>
      <c r="U470" s="74">
        <f t="shared" si="114"/>
        <v>1050</v>
      </c>
      <c r="V470" s="74"/>
      <c r="W470" s="74">
        <f t="shared" si="115"/>
        <v>1050</v>
      </c>
      <c r="X470" s="72">
        <f>X471</f>
        <v>0</v>
      </c>
      <c r="Y470" s="69">
        <f>Y471</f>
        <v>0</v>
      </c>
      <c r="Z470" s="69">
        <f t="shared" si="100"/>
        <v>1050</v>
      </c>
      <c r="AA470" s="69">
        <f>AA471</f>
        <v>0</v>
      </c>
      <c r="AB470" s="65">
        <f t="shared" si="111"/>
        <v>1050</v>
      </c>
      <c r="AC470" s="69">
        <f>AC471</f>
        <v>0</v>
      </c>
      <c r="AD470" s="65">
        <f t="shared" si="111"/>
        <v>1050</v>
      </c>
      <c r="AE470" s="69">
        <f>AE471</f>
        <v>0</v>
      </c>
      <c r="AF470" s="65">
        <f t="shared" si="95"/>
        <v>1050</v>
      </c>
      <c r="AG470" s="69">
        <f>AG471</f>
        <v>0</v>
      </c>
      <c r="AH470" s="65">
        <f t="shared" si="95"/>
        <v>1050</v>
      </c>
    </row>
    <row r="471" spans="2:34" ht="71.25" customHeight="1" x14ac:dyDescent="0.3">
      <c r="B471" s="11"/>
      <c r="C471" s="12" t="s">
        <v>407</v>
      </c>
      <c r="D471" s="12" t="s">
        <v>251</v>
      </c>
      <c r="E471" s="12"/>
      <c r="F471" s="72"/>
      <c r="G471" s="69">
        <f>G472</f>
        <v>200</v>
      </c>
      <c r="H471" s="69">
        <f>H472</f>
        <v>0</v>
      </c>
      <c r="I471" s="69">
        <f t="shared" si="101"/>
        <v>200</v>
      </c>
      <c r="J471" s="73">
        <f>J472</f>
        <v>0</v>
      </c>
      <c r="K471" s="73">
        <f t="shared" ref="K471:K537" si="117">I471+J471</f>
        <v>200</v>
      </c>
      <c r="L471" s="73">
        <f>L472</f>
        <v>0</v>
      </c>
      <c r="M471" s="74">
        <f t="shared" si="110"/>
        <v>200</v>
      </c>
      <c r="N471" s="73">
        <f>N472</f>
        <v>0</v>
      </c>
      <c r="O471" s="74">
        <f t="shared" si="116"/>
        <v>200</v>
      </c>
      <c r="P471" s="73">
        <f>P472</f>
        <v>0</v>
      </c>
      <c r="Q471" s="74">
        <f t="shared" si="112"/>
        <v>200</v>
      </c>
      <c r="R471" s="73">
        <f>R472</f>
        <v>0</v>
      </c>
      <c r="S471" s="74">
        <f t="shared" si="113"/>
        <v>200</v>
      </c>
      <c r="T471" s="73">
        <f>T472</f>
        <v>0</v>
      </c>
      <c r="U471" s="74">
        <f t="shared" si="114"/>
        <v>200</v>
      </c>
      <c r="V471" s="74"/>
      <c r="W471" s="74">
        <f t="shared" si="115"/>
        <v>200</v>
      </c>
      <c r="X471" s="72">
        <f>X472</f>
        <v>0</v>
      </c>
      <c r="Y471" s="69">
        <f>Y472</f>
        <v>0</v>
      </c>
      <c r="Z471" s="69">
        <f t="shared" si="100"/>
        <v>200</v>
      </c>
      <c r="AA471" s="69">
        <f>AA472</f>
        <v>0</v>
      </c>
      <c r="AB471" s="65">
        <f t="shared" si="111"/>
        <v>200</v>
      </c>
      <c r="AC471" s="69">
        <f>AC472</f>
        <v>0</v>
      </c>
      <c r="AD471" s="65">
        <f t="shared" si="111"/>
        <v>200</v>
      </c>
      <c r="AE471" s="69">
        <f>AE472</f>
        <v>0</v>
      </c>
      <c r="AF471" s="65">
        <f t="shared" si="95"/>
        <v>200</v>
      </c>
      <c r="AG471" s="69">
        <f>AG472</f>
        <v>0</v>
      </c>
      <c r="AH471" s="65">
        <f t="shared" si="95"/>
        <v>200</v>
      </c>
    </row>
    <row r="472" spans="2:34" ht="60.75" x14ac:dyDescent="0.3">
      <c r="B472" s="11"/>
      <c r="C472" s="12" t="s">
        <v>247</v>
      </c>
      <c r="D472" s="12" t="s">
        <v>252</v>
      </c>
      <c r="E472" s="12"/>
      <c r="F472" s="72"/>
      <c r="G472" s="69">
        <f>G473</f>
        <v>200</v>
      </c>
      <c r="H472" s="69"/>
      <c r="I472" s="69">
        <f t="shared" si="101"/>
        <v>200</v>
      </c>
      <c r="J472" s="73"/>
      <c r="K472" s="73">
        <f t="shared" si="117"/>
        <v>200</v>
      </c>
      <c r="L472" s="73"/>
      <c r="M472" s="74">
        <f t="shared" si="110"/>
        <v>200</v>
      </c>
      <c r="N472" s="73"/>
      <c r="O472" s="74">
        <f t="shared" si="116"/>
        <v>200</v>
      </c>
      <c r="P472" s="73"/>
      <c r="Q472" s="74">
        <f t="shared" si="112"/>
        <v>200</v>
      </c>
      <c r="R472" s="73"/>
      <c r="S472" s="74">
        <f t="shared" si="113"/>
        <v>200</v>
      </c>
      <c r="T472" s="73"/>
      <c r="U472" s="74">
        <f t="shared" si="114"/>
        <v>200</v>
      </c>
      <c r="V472" s="74"/>
      <c r="W472" s="74">
        <f t="shared" si="115"/>
        <v>200</v>
      </c>
      <c r="X472" s="72"/>
      <c r="Y472" s="69">
        <v>0</v>
      </c>
      <c r="Z472" s="69">
        <f t="shared" si="100"/>
        <v>200</v>
      </c>
      <c r="AA472" s="69">
        <v>0</v>
      </c>
      <c r="AB472" s="65">
        <f t="shared" si="111"/>
        <v>200</v>
      </c>
      <c r="AC472" s="69">
        <v>0</v>
      </c>
      <c r="AD472" s="65">
        <f t="shared" si="111"/>
        <v>200</v>
      </c>
      <c r="AE472" s="69">
        <v>0</v>
      </c>
      <c r="AF472" s="65">
        <f t="shared" si="95"/>
        <v>200</v>
      </c>
      <c r="AG472" s="69">
        <v>0</v>
      </c>
      <c r="AH472" s="65">
        <f t="shared" si="95"/>
        <v>200</v>
      </c>
    </row>
    <row r="473" spans="2:34" ht="81" x14ac:dyDescent="0.3">
      <c r="B473" s="11"/>
      <c r="C473" s="12" t="s">
        <v>15</v>
      </c>
      <c r="D473" s="12" t="s">
        <v>252</v>
      </c>
      <c r="E473" s="12">
        <v>200</v>
      </c>
      <c r="F473" s="72"/>
      <c r="G473" s="69">
        <v>200</v>
      </c>
      <c r="H473" s="69">
        <f>H474</f>
        <v>0</v>
      </c>
      <c r="I473" s="69">
        <f t="shared" si="101"/>
        <v>200</v>
      </c>
      <c r="J473" s="73">
        <f>J474</f>
        <v>0</v>
      </c>
      <c r="K473" s="73">
        <f t="shared" si="117"/>
        <v>200</v>
      </c>
      <c r="L473" s="73">
        <f>L474</f>
        <v>0</v>
      </c>
      <c r="M473" s="74">
        <f t="shared" si="110"/>
        <v>200</v>
      </c>
      <c r="N473" s="73">
        <f>N474</f>
        <v>0</v>
      </c>
      <c r="O473" s="74">
        <f t="shared" si="116"/>
        <v>200</v>
      </c>
      <c r="P473" s="73">
        <f>P474</f>
        <v>0</v>
      </c>
      <c r="Q473" s="74">
        <f t="shared" si="112"/>
        <v>200</v>
      </c>
      <c r="R473" s="73">
        <f>R474</f>
        <v>0</v>
      </c>
      <c r="S473" s="74">
        <f t="shared" si="113"/>
        <v>200</v>
      </c>
      <c r="T473" s="73">
        <f>T474</f>
        <v>0</v>
      </c>
      <c r="U473" s="74">
        <f t="shared" si="114"/>
        <v>200</v>
      </c>
      <c r="V473" s="74"/>
      <c r="W473" s="74">
        <f t="shared" si="115"/>
        <v>200</v>
      </c>
      <c r="X473" s="72">
        <f>X474</f>
        <v>0</v>
      </c>
      <c r="Y473" s="69">
        <f>Y474</f>
        <v>0</v>
      </c>
      <c r="Z473" s="69">
        <f t="shared" si="100"/>
        <v>200</v>
      </c>
      <c r="AA473" s="69">
        <f>AA474</f>
        <v>0</v>
      </c>
      <c r="AB473" s="65">
        <f t="shared" si="111"/>
        <v>200</v>
      </c>
      <c r="AC473" s="69">
        <f>AC474</f>
        <v>0</v>
      </c>
      <c r="AD473" s="65">
        <f t="shared" si="111"/>
        <v>200</v>
      </c>
      <c r="AE473" s="69">
        <f>AE474</f>
        <v>0</v>
      </c>
      <c r="AF473" s="65">
        <f t="shared" si="95"/>
        <v>200</v>
      </c>
      <c r="AG473" s="69">
        <f>AG474</f>
        <v>0</v>
      </c>
      <c r="AH473" s="65">
        <f t="shared" si="95"/>
        <v>200</v>
      </c>
    </row>
    <row r="474" spans="2:34" ht="67.5" customHeight="1" x14ac:dyDescent="0.3">
      <c r="B474" s="11"/>
      <c r="C474" s="12" t="s">
        <v>410</v>
      </c>
      <c r="D474" s="12" t="s">
        <v>253</v>
      </c>
      <c r="E474" s="12"/>
      <c r="F474" s="72"/>
      <c r="G474" s="69">
        <f>G475</f>
        <v>100</v>
      </c>
      <c r="H474" s="69">
        <f>H475</f>
        <v>0</v>
      </c>
      <c r="I474" s="69">
        <f t="shared" si="101"/>
        <v>100</v>
      </c>
      <c r="J474" s="73">
        <f>J475</f>
        <v>0</v>
      </c>
      <c r="K474" s="73">
        <f t="shared" si="117"/>
        <v>100</v>
      </c>
      <c r="L474" s="73">
        <f>L475</f>
        <v>0</v>
      </c>
      <c r="M474" s="74">
        <f t="shared" si="110"/>
        <v>100</v>
      </c>
      <c r="N474" s="73">
        <f>N475</f>
        <v>0</v>
      </c>
      <c r="O474" s="74">
        <f t="shared" si="116"/>
        <v>100</v>
      </c>
      <c r="P474" s="73">
        <f>P475</f>
        <v>0</v>
      </c>
      <c r="Q474" s="74">
        <f t="shared" si="112"/>
        <v>100</v>
      </c>
      <c r="R474" s="73">
        <f>R475</f>
        <v>0</v>
      </c>
      <c r="S474" s="74">
        <f t="shared" si="113"/>
        <v>100</v>
      </c>
      <c r="T474" s="73">
        <f>T475</f>
        <v>0</v>
      </c>
      <c r="U474" s="74">
        <f t="shared" si="114"/>
        <v>100</v>
      </c>
      <c r="V474" s="74"/>
      <c r="W474" s="74">
        <f t="shared" si="115"/>
        <v>100</v>
      </c>
      <c r="X474" s="72">
        <f>X475</f>
        <v>0</v>
      </c>
      <c r="Y474" s="69">
        <f>Y475</f>
        <v>0</v>
      </c>
      <c r="Z474" s="69">
        <f t="shared" si="100"/>
        <v>100</v>
      </c>
      <c r="AA474" s="69">
        <f>AA475</f>
        <v>0</v>
      </c>
      <c r="AB474" s="65">
        <f t="shared" si="111"/>
        <v>100</v>
      </c>
      <c r="AC474" s="69">
        <f>AC475</f>
        <v>0</v>
      </c>
      <c r="AD474" s="65">
        <f t="shared" si="111"/>
        <v>100</v>
      </c>
      <c r="AE474" s="69">
        <f>AE475</f>
        <v>0</v>
      </c>
      <c r="AF474" s="65">
        <f t="shared" si="95"/>
        <v>100</v>
      </c>
      <c r="AG474" s="69">
        <f>AG475</f>
        <v>0</v>
      </c>
      <c r="AH474" s="65">
        <f t="shared" si="95"/>
        <v>100</v>
      </c>
    </row>
    <row r="475" spans="2:34" ht="60.75" x14ac:dyDescent="0.3">
      <c r="B475" s="11"/>
      <c r="C475" s="12" t="s">
        <v>247</v>
      </c>
      <c r="D475" s="12" t="s">
        <v>254</v>
      </c>
      <c r="E475" s="12"/>
      <c r="F475" s="72"/>
      <c r="G475" s="69">
        <f>G476</f>
        <v>100</v>
      </c>
      <c r="H475" s="69"/>
      <c r="I475" s="69">
        <f t="shared" si="101"/>
        <v>100</v>
      </c>
      <c r="J475" s="73"/>
      <c r="K475" s="73">
        <f t="shared" si="117"/>
        <v>100</v>
      </c>
      <c r="L475" s="73"/>
      <c r="M475" s="74">
        <f t="shared" si="110"/>
        <v>100</v>
      </c>
      <c r="N475" s="73"/>
      <c r="O475" s="74">
        <f t="shared" si="116"/>
        <v>100</v>
      </c>
      <c r="P475" s="73"/>
      <c r="Q475" s="74">
        <f t="shared" si="112"/>
        <v>100</v>
      </c>
      <c r="R475" s="73"/>
      <c r="S475" s="74">
        <f t="shared" si="113"/>
        <v>100</v>
      </c>
      <c r="T475" s="73"/>
      <c r="U475" s="74">
        <f t="shared" si="114"/>
        <v>100</v>
      </c>
      <c r="V475" s="74"/>
      <c r="W475" s="74">
        <f t="shared" si="115"/>
        <v>100</v>
      </c>
      <c r="X475" s="72"/>
      <c r="Y475" s="69">
        <v>0</v>
      </c>
      <c r="Z475" s="69">
        <f t="shared" si="100"/>
        <v>100</v>
      </c>
      <c r="AA475" s="69">
        <v>0</v>
      </c>
      <c r="AB475" s="65">
        <f t="shared" si="111"/>
        <v>100</v>
      </c>
      <c r="AC475" s="69">
        <v>0</v>
      </c>
      <c r="AD475" s="65">
        <f t="shared" si="111"/>
        <v>100</v>
      </c>
      <c r="AE475" s="69">
        <v>0</v>
      </c>
      <c r="AF475" s="65">
        <f t="shared" si="95"/>
        <v>100</v>
      </c>
      <c r="AG475" s="69">
        <v>0</v>
      </c>
      <c r="AH475" s="65">
        <f t="shared" si="95"/>
        <v>100</v>
      </c>
    </row>
    <row r="476" spans="2:34" ht="60" customHeight="1" x14ac:dyDescent="0.3">
      <c r="B476" s="11"/>
      <c r="C476" s="12" t="s">
        <v>15</v>
      </c>
      <c r="D476" s="12" t="s">
        <v>254</v>
      </c>
      <c r="E476" s="12">
        <v>200</v>
      </c>
      <c r="F476" s="72"/>
      <c r="G476" s="69">
        <v>100</v>
      </c>
      <c r="H476" s="69"/>
      <c r="I476" s="69">
        <f t="shared" si="101"/>
        <v>100</v>
      </c>
      <c r="J476" s="73"/>
      <c r="K476" s="73"/>
      <c r="L476" s="73"/>
      <c r="M476" s="74"/>
      <c r="N476" s="73"/>
      <c r="O476" s="74"/>
      <c r="P476" s="73"/>
      <c r="Q476" s="74"/>
      <c r="R476" s="73"/>
      <c r="S476" s="74"/>
      <c r="T476" s="73"/>
      <c r="U476" s="74"/>
      <c r="V476" s="74"/>
      <c r="W476" s="74"/>
      <c r="X476" s="72"/>
      <c r="Y476" s="69">
        <v>0</v>
      </c>
      <c r="Z476" s="69">
        <f t="shared" si="100"/>
        <v>100</v>
      </c>
      <c r="AA476" s="69">
        <v>0</v>
      </c>
      <c r="AB476" s="65">
        <f t="shared" si="111"/>
        <v>100</v>
      </c>
      <c r="AC476" s="69">
        <v>0</v>
      </c>
      <c r="AD476" s="65">
        <f t="shared" si="111"/>
        <v>100</v>
      </c>
      <c r="AE476" s="69">
        <v>0</v>
      </c>
      <c r="AF476" s="65">
        <f t="shared" si="95"/>
        <v>100</v>
      </c>
      <c r="AG476" s="69">
        <v>0</v>
      </c>
      <c r="AH476" s="65">
        <f t="shared" si="95"/>
        <v>100</v>
      </c>
    </row>
    <row r="477" spans="2:34" ht="40.5" hidden="1" x14ac:dyDescent="0.3">
      <c r="B477" s="11"/>
      <c r="C477" s="23"/>
      <c r="D477" s="12" t="s">
        <v>489</v>
      </c>
      <c r="E477" s="12"/>
      <c r="F477" s="72"/>
      <c r="G477" s="69">
        <f>G478</f>
        <v>0</v>
      </c>
      <c r="H477" s="69"/>
      <c r="I477" s="69">
        <f t="shared" si="101"/>
        <v>0</v>
      </c>
      <c r="J477" s="73"/>
      <c r="K477" s="73"/>
      <c r="L477" s="73"/>
      <c r="M477" s="74"/>
      <c r="N477" s="73"/>
      <c r="O477" s="74"/>
      <c r="P477" s="73"/>
      <c r="Q477" s="74"/>
      <c r="R477" s="73"/>
      <c r="S477" s="74"/>
      <c r="T477" s="73"/>
      <c r="U477" s="74"/>
      <c r="V477" s="74"/>
      <c r="W477" s="74"/>
      <c r="X477" s="72"/>
      <c r="Y477" s="69"/>
      <c r="Z477" s="69">
        <f t="shared" si="100"/>
        <v>0</v>
      </c>
      <c r="AA477" s="69"/>
      <c r="AB477" s="65">
        <f t="shared" si="111"/>
        <v>0</v>
      </c>
      <c r="AC477" s="69"/>
      <c r="AD477" s="65">
        <f t="shared" si="111"/>
        <v>0</v>
      </c>
      <c r="AE477" s="69"/>
      <c r="AF477" s="65">
        <f t="shared" si="95"/>
        <v>0</v>
      </c>
      <c r="AG477" s="69"/>
      <c r="AH477" s="65">
        <f t="shared" si="95"/>
        <v>0</v>
      </c>
    </row>
    <row r="478" spans="2:34" ht="60.75" hidden="1" x14ac:dyDescent="0.3">
      <c r="B478" s="11"/>
      <c r="C478" s="12" t="s">
        <v>247</v>
      </c>
      <c r="D478" s="12" t="s">
        <v>488</v>
      </c>
      <c r="E478" s="12"/>
      <c r="F478" s="72"/>
      <c r="G478" s="69">
        <f>G479</f>
        <v>0</v>
      </c>
      <c r="H478" s="69"/>
      <c r="I478" s="69">
        <f t="shared" si="101"/>
        <v>0</v>
      </c>
      <c r="J478" s="73"/>
      <c r="K478" s="73"/>
      <c r="L478" s="73"/>
      <c r="M478" s="74"/>
      <c r="N478" s="73"/>
      <c r="O478" s="74"/>
      <c r="P478" s="73"/>
      <c r="Q478" s="74"/>
      <c r="R478" s="73"/>
      <c r="S478" s="74"/>
      <c r="T478" s="73"/>
      <c r="U478" s="74"/>
      <c r="V478" s="74"/>
      <c r="W478" s="74"/>
      <c r="X478" s="72"/>
      <c r="Y478" s="69"/>
      <c r="Z478" s="69">
        <f t="shared" si="100"/>
        <v>0</v>
      </c>
      <c r="AA478" s="69"/>
      <c r="AB478" s="65">
        <f t="shared" si="111"/>
        <v>0</v>
      </c>
      <c r="AC478" s="69"/>
      <c r="AD478" s="65">
        <f t="shared" si="111"/>
        <v>0</v>
      </c>
      <c r="AE478" s="69"/>
      <c r="AF478" s="65">
        <f t="shared" si="95"/>
        <v>0</v>
      </c>
      <c r="AG478" s="69"/>
      <c r="AH478" s="65">
        <f t="shared" si="95"/>
        <v>0</v>
      </c>
    </row>
    <row r="479" spans="2:34" ht="81" hidden="1" x14ac:dyDescent="0.3">
      <c r="B479" s="11"/>
      <c r="C479" s="12" t="s">
        <v>15</v>
      </c>
      <c r="D479" s="12" t="s">
        <v>488</v>
      </c>
      <c r="E479" s="12">
        <v>200</v>
      </c>
      <c r="F479" s="72"/>
      <c r="G479" s="69">
        <v>0</v>
      </c>
      <c r="H479" s="69">
        <f>H480+H483+H486</f>
        <v>0</v>
      </c>
      <c r="I479" s="69">
        <f t="shared" si="101"/>
        <v>0</v>
      </c>
      <c r="J479" s="73">
        <f>J480+J483+J486</f>
        <v>0</v>
      </c>
      <c r="K479" s="73">
        <f t="shared" si="117"/>
        <v>0</v>
      </c>
      <c r="L479" s="73">
        <f>L480+L483+L486</f>
        <v>0</v>
      </c>
      <c r="M479" s="74">
        <f t="shared" si="110"/>
        <v>0</v>
      </c>
      <c r="N479" s="73">
        <f>N480+N483+N486</f>
        <v>0</v>
      </c>
      <c r="O479" s="74">
        <f t="shared" si="116"/>
        <v>0</v>
      </c>
      <c r="P479" s="73">
        <f>P480+P483+P486</f>
        <v>0</v>
      </c>
      <c r="Q479" s="74">
        <f t="shared" si="112"/>
        <v>0</v>
      </c>
      <c r="R479" s="73">
        <f>R480+R483+R486</f>
        <v>0</v>
      </c>
      <c r="S479" s="74">
        <f t="shared" si="113"/>
        <v>0</v>
      </c>
      <c r="T479" s="73">
        <f>T480+T483+T486</f>
        <v>0</v>
      </c>
      <c r="U479" s="74">
        <f t="shared" si="114"/>
        <v>0</v>
      </c>
      <c r="V479" s="78">
        <f>V480+V483+T486</f>
        <v>0</v>
      </c>
      <c r="W479" s="74">
        <f t="shared" si="115"/>
        <v>0</v>
      </c>
      <c r="X479" s="72">
        <f>X480+X483+X486</f>
        <v>0</v>
      </c>
      <c r="Y479" s="69">
        <f>Y480+Y483+Y486</f>
        <v>0</v>
      </c>
      <c r="Z479" s="69">
        <f t="shared" si="100"/>
        <v>0</v>
      </c>
      <c r="AA479" s="69">
        <f>AA480+AA483+AA486</f>
        <v>13855.8</v>
      </c>
      <c r="AB479" s="65">
        <f t="shared" si="111"/>
        <v>13855.8</v>
      </c>
      <c r="AC479" s="69">
        <f>AC480+AC483+AC486</f>
        <v>0</v>
      </c>
      <c r="AD479" s="65">
        <f t="shared" si="111"/>
        <v>13855.8</v>
      </c>
      <c r="AE479" s="69">
        <f>AE480+AE483+AE486</f>
        <v>0</v>
      </c>
      <c r="AF479" s="65">
        <f t="shared" si="95"/>
        <v>13855.8</v>
      </c>
      <c r="AG479" s="69">
        <f>AG480+AG483+AG486</f>
        <v>0</v>
      </c>
      <c r="AH479" s="65">
        <f t="shared" si="95"/>
        <v>13855.8</v>
      </c>
    </row>
    <row r="480" spans="2:34" ht="173.25" customHeight="1" x14ac:dyDescent="0.25">
      <c r="B480" s="34">
        <v>17</v>
      </c>
      <c r="C480" s="23" t="s">
        <v>412</v>
      </c>
      <c r="D480" s="23" t="s">
        <v>255</v>
      </c>
      <c r="E480" s="23"/>
      <c r="F480" s="39"/>
      <c r="G480" s="68">
        <f>G481+G484+G487</f>
        <v>15094.8</v>
      </c>
      <c r="H480" s="69">
        <f t="shared" ref="G480:T482" si="118">H481</f>
        <v>0</v>
      </c>
      <c r="I480" s="68">
        <f t="shared" si="101"/>
        <v>15094.8</v>
      </c>
      <c r="J480" s="70">
        <f t="shared" si="118"/>
        <v>0</v>
      </c>
      <c r="K480" s="70">
        <f t="shared" si="117"/>
        <v>15094.8</v>
      </c>
      <c r="L480" s="70">
        <f t="shared" si="118"/>
        <v>0</v>
      </c>
      <c r="M480" s="71">
        <f t="shared" si="110"/>
        <v>15094.8</v>
      </c>
      <c r="N480" s="70">
        <f t="shared" si="118"/>
        <v>0</v>
      </c>
      <c r="O480" s="71">
        <f t="shared" si="116"/>
        <v>15094.8</v>
      </c>
      <c r="P480" s="70">
        <f t="shared" si="118"/>
        <v>0</v>
      </c>
      <c r="Q480" s="71">
        <f t="shared" si="112"/>
        <v>15094.8</v>
      </c>
      <c r="R480" s="70">
        <f t="shared" si="118"/>
        <v>0</v>
      </c>
      <c r="S480" s="71">
        <f t="shared" si="113"/>
        <v>15094.8</v>
      </c>
      <c r="T480" s="70">
        <f t="shared" si="118"/>
        <v>0</v>
      </c>
      <c r="U480" s="71">
        <f t="shared" si="114"/>
        <v>15094.8</v>
      </c>
      <c r="V480" s="71">
        <f>V481</f>
        <v>0</v>
      </c>
      <c r="W480" s="71">
        <f t="shared" si="115"/>
        <v>15094.8</v>
      </c>
      <c r="X480" s="39">
        <f t="shared" ref="X480:AG481" si="119">X481</f>
        <v>0</v>
      </c>
      <c r="Y480" s="68">
        <f t="shared" si="119"/>
        <v>0</v>
      </c>
      <c r="Z480" s="68">
        <f t="shared" si="100"/>
        <v>15094.8</v>
      </c>
      <c r="AA480" s="68">
        <f>AA481+AA484</f>
        <v>6927.9</v>
      </c>
      <c r="AB480" s="66">
        <f t="shared" si="111"/>
        <v>22022.699999999997</v>
      </c>
      <c r="AC480" s="68">
        <f>AC481+AC484</f>
        <v>0</v>
      </c>
      <c r="AD480" s="66">
        <f t="shared" si="111"/>
        <v>22022.699999999997</v>
      </c>
      <c r="AE480" s="68">
        <f>AE481+AE484</f>
        <v>0</v>
      </c>
      <c r="AF480" s="66">
        <f t="shared" si="95"/>
        <v>22022.699999999997</v>
      </c>
      <c r="AG480" s="68">
        <f>AG481+AG484</f>
        <v>0</v>
      </c>
      <c r="AH480" s="66">
        <f t="shared" si="95"/>
        <v>22022.699999999997</v>
      </c>
    </row>
    <row r="481" spans="2:34" ht="101.25" x14ac:dyDescent="0.3">
      <c r="B481" s="11"/>
      <c r="C481" s="12" t="s">
        <v>411</v>
      </c>
      <c r="D481" s="12" t="s">
        <v>256</v>
      </c>
      <c r="E481" s="12"/>
      <c r="F481" s="72"/>
      <c r="G481" s="69">
        <f t="shared" si="118"/>
        <v>15065.8</v>
      </c>
      <c r="H481" s="69">
        <f t="shared" si="118"/>
        <v>0</v>
      </c>
      <c r="I481" s="69">
        <f t="shared" si="101"/>
        <v>15065.8</v>
      </c>
      <c r="J481" s="73">
        <f t="shared" si="118"/>
        <v>0</v>
      </c>
      <c r="K481" s="73">
        <f t="shared" si="117"/>
        <v>15065.8</v>
      </c>
      <c r="L481" s="73">
        <f t="shared" si="118"/>
        <v>0</v>
      </c>
      <c r="M481" s="74">
        <f t="shared" si="110"/>
        <v>15065.8</v>
      </c>
      <c r="N481" s="73">
        <f t="shared" si="118"/>
        <v>0</v>
      </c>
      <c r="O481" s="74">
        <f t="shared" si="116"/>
        <v>15065.8</v>
      </c>
      <c r="P481" s="73">
        <f t="shared" si="118"/>
        <v>0</v>
      </c>
      <c r="Q481" s="74">
        <f t="shared" si="112"/>
        <v>15065.8</v>
      </c>
      <c r="R481" s="73">
        <f t="shared" si="118"/>
        <v>0</v>
      </c>
      <c r="S481" s="74">
        <f t="shared" si="113"/>
        <v>15065.8</v>
      </c>
      <c r="T481" s="73">
        <f t="shared" si="118"/>
        <v>0</v>
      </c>
      <c r="U481" s="74">
        <f t="shared" si="114"/>
        <v>15065.8</v>
      </c>
      <c r="V481" s="74">
        <f>V482</f>
        <v>0</v>
      </c>
      <c r="W481" s="74">
        <f t="shared" si="115"/>
        <v>15065.8</v>
      </c>
      <c r="X481" s="72">
        <f t="shared" si="119"/>
        <v>0</v>
      </c>
      <c r="Y481" s="69">
        <f t="shared" si="119"/>
        <v>0</v>
      </c>
      <c r="Z481" s="69">
        <f t="shared" si="100"/>
        <v>15065.8</v>
      </c>
      <c r="AA481" s="69">
        <f t="shared" si="119"/>
        <v>6745</v>
      </c>
      <c r="AB481" s="65">
        <f t="shared" si="111"/>
        <v>21810.799999999999</v>
      </c>
      <c r="AC481" s="69">
        <f t="shared" si="119"/>
        <v>0</v>
      </c>
      <c r="AD481" s="65">
        <f t="shared" si="111"/>
        <v>21810.799999999999</v>
      </c>
      <c r="AE481" s="69">
        <f t="shared" si="119"/>
        <v>0</v>
      </c>
      <c r="AF481" s="65">
        <f t="shared" si="95"/>
        <v>21810.799999999999</v>
      </c>
      <c r="AG481" s="69">
        <f t="shared" si="119"/>
        <v>0</v>
      </c>
      <c r="AH481" s="65">
        <f t="shared" si="95"/>
        <v>21810.799999999999</v>
      </c>
    </row>
    <row r="482" spans="2:34" ht="344.25" x14ac:dyDescent="0.3">
      <c r="B482" s="11"/>
      <c r="C482" s="12" t="s">
        <v>413</v>
      </c>
      <c r="D482" s="12" t="s">
        <v>257</v>
      </c>
      <c r="E482" s="12"/>
      <c r="F482" s="72"/>
      <c r="G482" s="69">
        <f t="shared" si="118"/>
        <v>15065.8</v>
      </c>
      <c r="H482" s="69"/>
      <c r="I482" s="69">
        <f t="shared" si="101"/>
        <v>15065.8</v>
      </c>
      <c r="J482" s="73"/>
      <c r="K482" s="73">
        <f t="shared" si="117"/>
        <v>15065.8</v>
      </c>
      <c r="L482" s="73"/>
      <c r="M482" s="74">
        <f t="shared" si="110"/>
        <v>15065.8</v>
      </c>
      <c r="N482" s="73"/>
      <c r="O482" s="74">
        <f t="shared" si="116"/>
        <v>15065.8</v>
      </c>
      <c r="P482" s="73"/>
      <c r="Q482" s="74">
        <f t="shared" si="112"/>
        <v>15065.8</v>
      </c>
      <c r="R482" s="73"/>
      <c r="S482" s="74">
        <f t="shared" si="113"/>
        <v>15065.8</v>
      </c>
      <c r="T482" s="73"/>
      <c r="U482" s="74">
        <f t="shared" si="114"/>
        <v>15065.8</v>
      </c>
      <c r="V482" s="74">
        <v>0</v>
      </c>
      <c r="W482" s="74">
        <f t="shared" si="115"/>
        <v>15065.8</v>
      </c>
      <c r="X482" s="72"/>
      <c r="Y482" s="69">
        <v>0</v>
      </c>
      <c r="Z482" s="69">
        <f t="shared" si="100"/>
        <v>15065.8</v>
      </c>
      <c r="AA482" s="69">
        <f>AA483</f>
        <v>6745</v>
      </c>
      <c r="AB482" s="65">
        <f t="shared" si="111"/>
        <v>21810.799999999999</v>
      </c>
      <c r="AC482" s="69">
        <f>AC483</f>
        <v>0</v>
      </c>
      <c r="AD482" s="65">
        <f t="shared" si="111"/>
        <v>21810.799999999999</v>
      </c>
      <c r="AE482" s="69">
        <f>AE483</f>
        <v>0</v>
      </c>
      <c r="AF482" s="65">
        <f t="shared" si="95"/>
        <v>21810.799999999999</v>
      </c>
      <c r="AG482" s="69">
        <f>AG483</f>
        <v>0</v>
      </c>
      <c r="AH482" s="65">
        <f t="shared" si="95"/>
        <v>21810.799999999999</v>
      </c>
    </row>
    <row r="483" spans="2:34" ht="40.5" x14ac:dyDescent="0.3">
      <c r="B483" s="11"/>
      <c r="C483" s="12" t="s">
        <v>19</v>
      </c>
      <c r="D483" s="12" t="s">
        <v>257</v>
      </c>
      <c r="E483" s="12">
        <v>800</v>
      </c>
      <c r="F483" s="72">
        <v>5</v>
      </c>
      <c r="G483" s="69">
        <v>15065.8</v>
      </c>
      <c r="H483" s="69">
        <f t="shared" ref="G483:T485" si="120">H484</f>
        <v>0</v>
      </c>
      <c r="I483" s="69">
        <f t="shared" si="101"/>
        <v>15065.8</v>
      </c>
      <c r="J483" s="73">
        <f t="shared" si="120"/>
        <v>0</v>
      </c>
      <c r="K483" s="73">
        <f t="shared" si="117"/>
        <v>15065.8</v>
      </c>
      <c r="L483" s="73">
        <f t="shared" si="120"/>
        <v>0</v>
      </c>
      <c r="M483" s="74">
        <f t="shared" si="110"/>
        <v>15065.8</v>
      </c>
      <c r="N483" s="73">
        <f t="shared" si="120"/>
        <v>0</v>
      </c>
      <c r="O483" s="74">
        <f t="shared" si="116"/>
        <v>15065.8</v>
      </c>
      <c r="P483" s="73">
        <f t="shared" si="120"/>
        <v>0</v>
      </c>
      <c r="Q483" s="74">
        <f t="shared" si="112"/>
        <v>15065.8</v>
      </c>
      <c r="R483" s="73">
        <f t="shared" si="120"/>
        <v>0</v>
      </c>
      <c r="S483" s="74">
        <f t="shared" si="113"/>
        <v>15065.8</v>
      </c>
      <c r="T483" s="73">
        <f t="shared" si="120"/>
        <v>0</v>
      </c>
      <c r="U483" s="74">
        <f t="shared" si="114"/>
        <v>15065.8</v>
      </c>
      <c r="V483" s="74"/>
      <c r="W483" s="74">
        <f t="shared" si="115"/>
        <v>15065.8</v>
      </c>
      <c r="X483" s="72">
        <f t="shared" ref="X483:AG484" si="121">X484</f>
        <v>0</v>
      </c>
      <c r="Y483" s="69">
        <f t="shared" si="121"/>
        <v>0</v>
      </c>
      <c r="Z483" s="69">
        <f t="shared" si="100"/>
        <v>15065.8</v>
      </c>
      <c r="AA483" s="69">
        <v>6745</v>
      </c>
      <c r="AB483" s="65">
        <f t="shared" si="111"/>
        <v>21810.799999999999</v>
      </c>
      <c r="AC483" s="69"/>
      <c r="AD483" s="65">
        <f t="shared" si="111"/>
        <v>21810.799999999999</v>
      </c>
      <c r="AE483" s="69"/>
      <c r="AF483" s="65">
        <f t="shared" si="95"/>
        <v>21810.799999999999</v>
      </c>
      <c r="AG483" s="69"/>
      <c r="AH483" s="65">
        <f t="shared" si="95"/>
        <v>21810.799999999999</v>
      </c>
    </row>
    <row r="484" spans="2:34" ht="202.5" x14ac:dyDescent="0.3">
      <c r="B484" s="11"/>
      <c r="C484" s="12" t="s">
        <v>491</v>
      </c>
      <c r="D484" s="12" t="s">
        <v>258</v>
      </c>
      <c r="E484" s="12"/>
      <c r="F484" s="72"/>
      <c r="G484" s="69">
        <f t="shared" si="120"/>
        <v>29</v>
      </c>
      <c r="H484" s="69">
        <f t="shared" si="120"/>
        <v>0</v>
      </c>
      <c r="I484" s="69">
        <f t="shared" si="101"/>
        <v>29</v>
      </c>
      <c r="J484" s="73">
        <f t="shared" si="120"/>
        <v>0</v>
      </c>
      <c r="K484" s="73">
        <f t="shared" si="117"/>
        <v>29</v>
      </c>
      <c r="L484" s="73">
        <f t="shared" si="120"/>
        <v>0</v>
      </c>
      <c r="M484" s="74">
        <f t="shared" si="110"/>
        <v>29</v>
      </c>
      <c r="N484" s="73">
        <f t="shared" si="120"/>
        <v>0</v>
      </c>
      <c r="O484" s="74">
        <f t="shared" si="116"/>
        <v>29</v>
      </c>
      <c r="P484" s="73">
        <f t="shared" si="120"/>
        <v>0</v>
      </c>
      <c r="Q484" s="74">
        <f t="shared" si="112"/>
        <v>29</v>
      </c>
      <c r="R484" s="73">
        <f t="shared" si="120"/>
        <v>0</v>
      </c>
      <c r="S484" s="74">
        <f t="shared" si="113"/>
        <v>29</v>
      </c>
      <c r="T484" s="73">
        <f t="shared" si="120"/>
        <v>0</v>
      </c>
      <c r="U484" s="74">
        <f t="shared" si="114"/>
        <v>29</v>
      </c>
      <c r="V484" s="74"/>
      <c r="W484" s="74">
        <f t="shared" si="115"/>
        <v>29</v>
      </c>
      <c r="X484" s="72">
        <f t="shared" si="121"/>
        <v>0</v>
      </c>
      <c r="Y484" s="69">
        <f t="shared" si="121"/>
        <v>0</v>
      </c>
      <c r="Z484" s="69">
        <f t="shared" si="100"/>
        <v>29</v>
      </c>
      <c r="AA484" s="69">
        <f t="shared" si="121"/>
        <v>182.9</v>
      </c>
      <c r="AB484" s="65">
        <f t="shared" si="111"/>
        <v>211.9</v>
      </c>
      <c r="AC484" s="69">
        <f t="shared" si="121"/>
        <v>0</v>
      </c>
      <c r="AD484" s="65">
        <f t="shared" si="111"/>
        <v>211.9</v>
      </c>
      <c r="AE484" s="69">
        <f t="shared" si="121"/>
        <v>0</v>
      </c>
      <c r="AF484" s="65">
        <f t="shared" si="95"/>
        <v>211.9</v>
      </c>
      <c r="AG484" s="69">
        <f t="shared" si="121"/>
        <v>0</v>
      </c>
      <c r="AH484" s="65">
        <f t="shared" si="95"/>
        <v>211.9</v>
      </c>
    </row>
    <row r="485" spans="2:34" ht="262.5" customHeight="1" x14ac:dyDescent="0.3">
      <c r="B485" s="11"/>
      <c r="C485" s="12" t="s">
        <v>384</v>
      </c>
      <c r="D485" s="12" t="s">
        <v>259</v>
      </c>
      <c r="E485" s="12"/>
      <c r="F485" s="72"/>
      <c r="G485" s="69">
        <f t="shared" si="120"/>
        <v>29</v>
      </c>
      <c r="H485" s="69"/>
      <c r="I485" s="69">
        <f t="shared" si="101"/>
        <v>29</v>
      </c>
      <c r="J485" s="73"/>
      <c r="K485" s="73">
        <f t="shared" si="117"/>
        <v>29</v>
      </c>
      <c r="L485" s="73">
        <v>0</v>
      </c>
      <c r="M485" s="74">
        <f t="shared" si="110"/>
        <v>29</v>
      </c>
      <c r="N485" s="73">
        <v>0</v>
      </c>
      <c r="O485" s="74">
        <f t="shared" si="116"/>
        <v>29</v>
      </c>
      <c r="P485" s="73">
        <v>0</v>
      </c>
      <c r="Q485" s="74">
        <f t="shared" si="112"/>
        <v>29</v>
      </c>
      <c r="R485" s="73">
        <v>0</v>
      </c>
      <c r="S485" s="74">
        <f t="shared" si="113"/>
        <v>29</v>
      </c>
      <c r="T485" s="73">
        <v>0</v>
      </c>
      <c r="U485" s="74">
        <f t="shared" si="114"/>
        <v>29</v>
      </c>
      <c r="V485" s="74"/>
      <c r="W485" s="74">
        <f t="shared" si="115"/>
        <v>29</v>
      </c>
      <c r="X485" s="72"/>
      <c r="Y485" s="69">
        <v>0</v>
      </c>
      <c r="Z485" s="69">
        <f t="shared" si="100"/>
        <v>29</v>
      </c>
      <c r="AA485" s="69">
        <f>AA486</f>
        <v>182.9</v>
      </c>
      <c r="AB485" s="65">
        <f t="shared" si="111"/>
        <v>211.9</v>
      </c>
      <c r="AC485" s="69">
        <f>AC486</f>
        <v>0</v>
      </c>
      <c r="AD485" s="65">
        <f t="shared" si="111"/>
        <v>211.9</v>
      </c>
      <c r="AE485" s="69">
        <f>AE486</f>
        <v>0</v>
      </c>
      <c r="AF485" s="65">
        <f t="shared" ref="AF485:AH548" si="122">AD485+AE485</f>
        <v>211.9</v>
      </c>
      <c r="AG485" s="69">
        <f>AG486</f>
        <v>0</v>
      </c>
      <c r="AH485" s="65">
        <f t="shared" si="122"/>
        <v>211.9</v>
      </c>
    </row>
    <row r="486" spans="2:34" ht="60" customHeight="1" x14ac:dyDescent="0.3">
      <c r="B486" s="11"/>
      <c r="C486" s="12" t="s">
        <v>15</v>
      </c>
      <c r="D486" s="12" t="s">
        <v>259</v>
      </c>
      <c r="E486" s="12">
        <v>200</v>
      </c>
      <c r="F486" s="72">
        <v>5</v>
      </c>
      <c r="G486" s="69">
        <v>29</v>
      </c>
      <c r="H486" s="69">
        <f t="shared" ref="G486:T488" si="123">H487</f>
        <v>0</v>
      </c>
      <c r="I486" s="69">
        <f t="shared" si="101"/>
        <v>29</v>
      </c>
      <c r="J486" s="73">
        <f t="shared" si="123"/>
        <v>0</v>
      </c>
      <c r="K486" s="73">
        <f t="shared" si="117"/>
        <v>29</v>
      </c>
      <c r="L486" s="73">
        <f t="shared" si="123"/>
        <v>0</v>
      </c>
      <c r="M486" s="74">
        <f t="shared" si="110"/>
        <v>29</v>
      </c>
      <c r="N486" s="73">
        <f t="shared" si="123"/>
        <v>0</v>
      </c>
      <c r="O486" s="74">
        <f t="shared" si="116"/>
        <v>29</v>
      </c>
      <c r="P486" s="73">
        <f t="shared" si="123"/>
        <v>0</v>
      </c>
      <c r="Q486" s="74">
        <f t="shared" si="112"/>
        <v>29</v>
      </c>
      <c r="R486" s="73">
        <f t="shared" si="123"/>
        <v>0</v>
      </c>
      <c r="S486" s="74">
        <f t="shared" si="113"/>
        <v>29</v>
      </c>
      <c r="T486" s="73">
        <f t="shared" si="123"/>
        <v>0</v>
      </c>
      <c r="U486" s="74">
        <f t="shared" si="114"/>
        <v>29</v>
      </c>
      <c r="V486" s="74"/>
      <c r="W486" s="74">
        <f t="shared" si="115"/>
        <v>29</v>
      </c>
      <c r="X486" s="72">
        <f t="shared" ref="X486:AG487" si="124">X487</f>
        <v>0</v>
      </c>
      <c r="Y486" s="69">
        <f t="shared" si="124"/>
        <v>0</v>
      </c>
      <c r="Z486" s="69">
        <f t="shared" si="100"/>
        <v>29</v>
      </c>
      <c r="AA486" s="69">
        <v>182.9</v>
      </c>
      <c r="AB486" s="65">
        <f t="shared" si="111"/>
        <v>211.9</v>
      </c>
      <c r="AC486" s="69"/>
      <c r="AD486" s="65">
        <f t="shared" si="111"/>
        <v>211.9</v>
      </c>
      <c r="AE486" s="69"/>
      <c r="AF486" s="65">
        <f t="shared" si="122"/>
        <v>211.9</v>
      </c>
      <c r="AG486" s="69"/>
      <c r="AH486" s="65">
        <f t="shared" si="122"/>
        <v>211.9</v>
      </c>
    </row>
    <row r="487" spans="2:34" ht="0.75" hidden="1" customHeight="1" x14ac:dyDescent="0.3">
      <c r="B487" s="11"/>
      <c r="C487" s="12" t="s">
        <v>414</v>
      </c>
      <c r="D487" s="12" t="s">
        <v>260</v>
      </c>
      <c r="E487" s="12"/>
      <c r="F487" s="72"/>
      <c r="G487" s="69">
        <f t="shared" si="123"/>
        <v>0</v>
      </c>
      <c r="H487" s="69">
        <f t="shared" si="123"/>
        <v>0</v>
      </c>
      <c r="I487" s="69">
        <f t="shared" si="101"/>
        <v>0</v>
      </c>
      <c r="J487" s="73">
        <f t="shared" si="123"/>
        <v>0</v>
      </c>
      <c r="K487" s="73">
        <f t="shared" si="117"/>
        <v>0</v>
      </c>
      <c r="L487" s="73">
        <f t="shared" si="123"/>
        <v>0</v>
      </c>
      <c r="M487" s="74">
        <f t="shared" si="110"/>
        <v>0</v>
      </c>
      <c r="N487" s="73">
        <f t="shared" si="123"/>
        <v>0</v>
      </c>
      <c r="O487" s="74">
        <f t="shared" si="116"/>
        <v>0</v>
      </c>
      <c r="P487" s="73">
        <f t="shared" si="123"/>
        <v>0</v>
      </c>
      <c r="Q487" s="74">
        <f t="shared" si="112"/>
        <v>0</v>
      </c>
      <c r="R487" s="73">
        <f t="shared" si="123"/>
        <v>0</v>
      </c>
      <c r="S487" s="74">
        <f t="shared" si="113"/>
        <v>0</v>
      </c>
      <c r="T487" s="73">
        <f t="shared" si="123"/>
        <v>0</v>
      </c>
      <c r="U487" s="74">
        <f t="shared" si="114"/>
        <v>0</v>
      </c>
      <c r="V487" s="74"/>
      <c r="W487" s="74">
        <f t="shared" si="115"/>
        <v>0</v>
      </c>
      <c r="X487" s="72">
        <f t="shared" si="124"/>
        <v>0</v>
      </c>
      <c r="Y487" s="69">
        <f t="shared" si="124"/>
        <v>0</v>
      </c>
      <c r="Z487" s="69">
        <f t="shared" si="100"/>
        <v>0</v>
      </c>
      <c r="AA487" s="69">
        <f t="shared" si="124"/>
        <v>0</v>
      </c>
      <c r="AB487" s="65">
        <f t="shared" si="111"/>
        <v>0</v>
      </c>
      <c r="AC487" s="69">
        <f t="shared" si="124"/>
        <v>0</v>
      </c>
      <c r="AD487" s="65">
        <f t="shared" si="111"/>
        <v>0</v>
      </c>
      <c r="AE487" s="69">
        <f t="shared" si="124"/>
        <v>0</v>
      </c>
      <c r="AF487" s="65">
        <f t="shared" si="122"/>
        <v>0</v>
      </c>
      <c r="AG487" s="69">
        <f t="shared" si="124"/>
        <v>0</v>
      </c>
      <c r="AH487" s="65">
        <f t="shared" si="122"/>
        <v>0</v>
      </c>
    </row>
    <row r="488" spans="2:34" ht="344.25" hidden="1" x14ac:dyDescent="0.3">
      <c r="B488" s="11"/>
      <c r="C488" s="12" t="s">
        <v>261</v>
      </c>
      <c r="D488" s="12" t="s">
        <v>262</v>
      </c>
      <c r="E488" s="12"/>
      <c r="F488" s="72"/>
      <c r="G488" s="69">
        <f t="shared" si="123"/>
        <v>0</v>
      </c>
      <c r="H488" s="69"/>
      <c r="I488" s="69">
        <f t="shared" si="101"/>
        <v>0</v>
      </c>
      <c r="J488" s="73"/>
      <c r="K488" s="73">
        <f t="shared" si="117"/>
        <v>0</v>
      </c>
      <c r="L488" s="73">
        <v>0</v>
      </c>
      <c r="M488" s="74">
        <f t="shared" si="110"/>
        <v>0</v>
      </c>
      <c r="N488" s="73">
        <v>0</v>
      </c>
      <c r="O488" s="74">
        <f t="shared" si="116"/>
        <v>0</v>
      </c>
      <c r="P488" s="73">
        <v>0</v>
      </c>
      <c r="Q488" s="74">
        <f t="shared" si="112"/>
        <v>0</v>
      </c>
      <c r="R488" s="73">
        <v>0</v>
      </c>
      <c r="S488" s="74">
        <f t="shared" si="113"/>
        <v>0</v>
      </c>
      <c r="T488" s="73">
        <v>0</v>
      </c>
      <c r="U488" s="74">
        <f t="shared" si="114"/>
        <v>0</v>
      </c>
      <c r="V488" s="74"/>
      <c r="W488" s="74">
        <f t="shared" si="115"/>
        <v>0</v>
      </c>
      <c r="X488" s="72"/>
      <c r="Y488" s="69"/>
      <c r="Z488" s="69">
        <f t="shared" ref="Z488:Z551" si="125">I488+Y488</f>
        <v>0</v>
      </c>
      <c r="AA488" s="69"/>
      <c r="AB488" s="65">
        <f t="shared" si="111"/>
        <v>0</v>
      </c>
      <c r="AC488" s="69"/>
      <c r="AD488" s="65">
        <f t="shared" si="111"/>
        <v>0</v>
      </c>
      <c r="AE488" s="69"/>
      <c r="AF488" s="65">
        <f t="shared" si="122"/>
        <v>0</v>
      </c>
      <c r="AG488" s="69"/>
      <c r="AH488" s="65">
        <f t="shared" si="122"/>
        <v>0</v>
      </c>
    </row>
    <row r="489" spans="2:34" ht="60" hidden="1" customHeight="1" x14ac:dyDescent="0.3">
      <c r="B489" s="11"/>
      <c r="C489" s="12" t="s">
        <v>70</v>
      </c>
      <c r="D489" s="12" t="s">
        <v>262</v>
      </c>
      <c r="E489" s="12">
        <v>400</v>
      </c>
      <c r="F489" s="72">
        <v>5</v>
      </c>
      <c r="G489" s="69"/>
      <c r="H489" s="69">
        <f t="shared" ref="G489:T492" si="126">H490</f>
        <v>0</v>
      </c>
      <c r="I489" s="69">
        <f t="shared" si="101"/>
        <v>0</v>
      </c>
      <c r="J489" s="73">
        <f t="shared" si="126"/>
        <v>0</v>
      </c>
      <c r="K489" s="73">
        <f t="shared" si="117"/>
        <v>0</v>
      </c>
      <c r="L489" s="73">
        <f t="shared" si="126"/>
        <v>0</v>
      </c>
      <c r="M489" s="74">
        <f t="shared" si="110"/>
        <v>0</v>
      </c>
      <c r="N489" s="73">
        <f t="shared" si="126"/>
        <v>0</v>
      </c>
      <c r="O489" s="74">
        <f t="shared" si="116"/>
        <v>0</v>
      </c>
      <c r="P489" s="73">
        <f t="shared" si="126"/>
        <v>0</v>
      </c>
      <c r="Q489" s="74">
        <f t="shared" si="112"/>
        <v>0</v>
      </c>
      <c r="R489" s="73">
        <f t="shared" si="126"/>
        <v>0</v>
      </c>
      <c r="S489" s="74">
        <f t="shared" si="113"/>
        <v>0</v>
      </c>
      <c r="T489" s="73">
        <f t="shared" si="126"/>
        <v>0</v>
      </c>
      <c r="U489" s="74">
        <f t="shared" si="114"/>
        <v>0</v>
      </c>
      <c r="V489" s="74"/>
      <c r="W489" s="74">
        <f t="shared" si="115"/>
        <v>0</v>
      </c>
      <c r="X489" s="72">
        <f t="shared" ref="X489:AG491" si="127">X490</f>
        <v>0</v>
      </c>
      <c r="Y489" s="69">
        <f t="shared" si="127"/>
        <v>0</v>
      </c>
      <c r="Z489" s="69">
        <f t="shared" si="125"/>
        <v>0</v>
      </c>
      <c r="AA489" s="69">
        <f t="shared" si="127"/>
        <v>0</v>
      </c>
      <c r="AB489" s="65">
        <f t="shared" si="111"/>
        <v>0</v>
      </c>
      <c r="AC489" s="69">
        <f t="shared" si="127"/>
        <v>0</v>
      </c>
      <c r="AD489" s="65">
        <f t="shared" si="111"/>
        <v>0</v>
      </c>
      <c r="AE489" s="69">
        <f t="shared" si="127"/>
        <v>0</v>
      </c>
      <c r="AF489" s="65">
        <f t="shared" si="122"/>
        <v>0</v>
      </c>
      <c r="AG489" s="69">
        <f t="shared" si="127"/>
        <v>0</v>
      </c>
      <c r="AH489" s="65">
        <f t="shared" si="122"/>
        <v>0</v>
      </c>
    </row>
    <row r="490" spans="2:34" ht="81" hidden="1" x14ac:dyDescent="0.3">
      <c r="B490" s="11">
        <v>20</v>
      </c>
      <c r="C490" s="12" t="s">
        <v>415</v>
      </c>
      <c r="D490" s="12" t="s">
        <v>263</v>
      </c>
      <c r="E490" s="12"/>
      <c r="F490" s="72"/>
      <c r="G490" s="69">
        <f t="shared" si="126"/>
        <v>0</v>
      </c>
      <c r="H490" s="69">
        <f t="shared" si="126"/>
        <v>0</v>
      </c>
      <c r="I490" s="69">
        <f t="shared" si="101"/>
        <v>0</v>
      </c>
      <c r="J490" s="73">
        <f t="shared" si="126"/>
        <v>0</v>
      </c>
      <c r="K490" s="73">
        <f t="shared" si="117"/>
        <v>0</v>
      </c>
      <c r="L490" s="73">
        <f t="shared" si="126"/>
        <v>0</v>
      </c>
      <c r="M490" s="74">
        <f t="shared" ref="M490:M521" si="128">K490+L490</f>
        <v>0</v>
      </c>
      <c r="N490" s="73">
        <f t="shared" si="126"/>
        <v>0</v>
      </c>
      <c r="O490" s="74">
        <f t="shared" si="116"/>
        <v>0</v>
      </c>
      <c r="P490" s="73">
        <f t="shared" si="126"/>
        <v>0</v>
      </c>
      <c r="Q490" s="74">
        <f t="shared" si="112"/>
        <v>0</v>
      </c>
      <c r="R490" s="73">
        <f t="shared" si="126"/>
        <v>0</v>
      </c>
      <c r="S490" s="74">
        <f t="shared" si="113"/>
        <v>0</v>
      </c>
      <c r="T490" s="73">
        <f t="shared" si="126"/>
        <v>0</v>
      </c>
      <c r="U490" s="74">
        <f t="shared" si="114"/>
        <v>0</v>
      </c>
      <c r="V490" s="74"/>
      <c r="W490" s="74">
        <f t="shared" si="115"/>
        <v>0</v>
      </c>
      <c r="X490" s="72">
        <f t="shared" si="127"/>
        <v>0</v>
      </c>
      <c r="Y490" s="69">
        <f t="shared" si="127"/>
        <v>0</v>
      </c>
      <c r="Z490" s="69">
        <f t="shared" si="125"/>
        <v>0</v>
      </c>
      <c r="AA490" s="69">
        <f t="shared" si="127"/>
        <v>0</v>
      </c>
      <c r="AB490" s="65">
        <f t="shared" si="111"/>
        <v>0</v>
      </c>
      <c r="AC490" s="69">
        <f t="shared" si="127"/>
        <v>0</v>
      </c>
      <c r="AD490" s="65">
        <f t="shared" si="111"/>
        <v>0</v>
      </c>
      <c r="AE490" s="69">
        <f t="shared" si="127"/>
        <v>0</v>
      </c>
      <c r="AF490" s="65">
        <f t="shared" si="122"/>
        <v>0</v>
      </c>
      <c r="AG490" s="69">
        <f t="shared" si="127"/>
        <v>0</v>
      </c>
      <c r="AH490" s="65">
        <f t="shared" si="122"/>
        <v>0</v>
      </c>
    </row>
    <row r="491" spans="2:34" ht="81" hidden="1" x14ac:dyDescent="0.3">
      <c r="B491" s="11"/>
      <c r="C491" s="12" t="s">
        <v>416</v>
      </c>
      <c r="D491" s="12" t="s">
        <v>264</v>
      </c>
      <c r="E491" s="12"/>
      <c r="F491" s="72"/>
      <c r="G491" s="69">
        <f t="shared" si="126"/>
        <v>0</v>
      </c>
      <c r="H491" s="69">
        <f t="shared" si="126"/>
        <v>0</v>
      </c>
      <c r="I491" s="69">
        <f t="shared" si="101"/>
        <v>0</v>
      </c>
      <c r="J491" s="73">
        <f t="shared" si="126"/>
        <v>0</v>
      </c>
      <c r="K491" s="73">
        <f t="shared" si="117"/>
        <v>0</v>
      </c>
      <c r="L491" s="73">
        <f t="shared" si="126"/>
        <v>0</v>
      </c>
      <c r="M491" s="74">
        <f t="shared" si="128"/>
        <v>0</v>
      </c>
      <c r="N491" s="73">
        <f t="shared" si="126"/>
        <v>0</v>
      </c>
      <c r="O491" s="74">
        <f t="shared" si="116"/>
        <v>0</v>
      </c>
      <c r="P491" s="73">
        <f t="shared" si="126"/>
        <v>0</v>
      </c>
      <c r="Q491" s="74">
        <f t="shared" si="112"/>
        <v>0</v>
      </c>
      <c r="R491" s="73">
        <f t="shared" si="126"/>
        <v>0</v>
      </c>
      <c r="S491" s="74">
        <f t="shared" si="113"/>
        <v>0</v>
      </c>
      <c r="T491" s="73">
        <f t="shared" si="126"/>
        <v>0</v>
      </c>
      <c r="U491" s="74">
        <f t="shared" si="114"/>
        <v>0</v>
      </c>
      <c r="V491" s="74"/>
      <c r="W491" s="74">
        <f t="shared" si="115"/>
        <v>0</v>
      </c>
      <c r="X491" s="72">
        <f t="shared" si="127"/>
        <v>0</v>
      </c>
      <c r="Y491" s="69">
        <f t="shared" si="127"/>
        <v>0</v>
      </c>
      <c r="Z491" s="69">
        <f t="shared" si="125"/>
        <v>0</v>
      </c>
      <c r="AA491" s="69">
        <f t="shared" si="127"/>
        <v>0</v>
      </c>
      <c r="AB491" s="65">
        <f t="shared" si="111"/>
        <v>0</v>
      </c>
      <c r="AC491" s="69">
        <f t="shared" si="127"/>
        <v>0</v>
      </c>
      <c r="AD491" s="65">
        <f t="shared" si="111"/>
        <v>0</v>
      </c>
      <c r="AE491" s="69">
        <f t="shared" si="127"/>
        <v>0</v>
      </c>
      <c r="AF491" s="65">
        <f t="shared" si="122"/>
        <v>0</v>
      </c>
      <c r="AG491" s="69">
        <f t="shared" si="127"/>
        <v>0</v>
      </c>
      <c r="AH491" s="65">
        <f t="shared" si="122"/>
        <v>0</v>
      </c>
    </row>
    <row r="492" spans="2:34" ht="60.75" hidden="1" x14ac:dyDescent="0.3">
      <c r="B492" s="11"/>
      <c r="C492" s="12" t="s">
        <v>97</v>
      </c>
      <c r="D492" s="12" t="s">
        <v>265</v>
      </c>
      <c r="E492" s="12"/>
      <c r="F492" s="72"/>
      <c r="G492" s="69">
        <f t="shared" si="126"/>
        <v>0</v>
      </c>
      <c r="H492" s="69"/>
      <c r="I492" s="69">
        <f t="shared" si="101"/>
        <v>0</v>
      </c>
      <c r="J492" s="73"/>
      <c r="K492" s="73">
        <f t="shared" si="117"/>
        <v>0</v>
      </c>
      <c r="L492" s="73"/>
      <c r="M492" s="74">
        <f t="shared" si="128"/>
        <v>0</v>
      </c>
      <c r="N492" s="73"/>
      <c r="O492" s="74">
        <f t="shared" si="116"/>
        <v>0</v>
      </c>
      <c r="P492" s="73"/>
      <c r="Q492" s="74">
        <f t="shared" si="112"/>
        <v>0</v>
      </c>
      <c r="R492" s="73"/>
      <c r="S492" s="74">
        <f t="shared" si="113"/>
        <v>0</v>
      </c>
      <c r="T492" s="73"/>
      <c r="U492" s="74">
        <f t="shared" si="114"/>
        <v>0</v>
      </c>
      <c r="V492" s="74"/>
      <c r="W492" s="74">
        <f t="shared" si="115"/>
        <v>0</v>
      </c>
      <c r="X492" s="72"/>
      <c r="Y492" s="69"/>
      <c r="Z492" s="69">
        <f t="shared" si="125"/>
        <v>0</v>
      </c>
      <c r="AA492" s="69"/>
      <c r="AB492" s="65">
        <f t="shared" si="111"/>
        <v>0</v>
      </c>
      <c r="AC492" s="69"/>
      <c r="AD492" s="65">
        <f t="shared" si="111"/>
        <v>0</v>
      </c>
      <c r="AE492" s="69"/>
      <c r="AF492" s="65">
        <f t="shared" si="122"/>
        <v>0</v>
      </c>
      <c r="AG492" s="69"/>
      <c r="AH492" s="65">
        <f t="shared" si="122"/>
        <v>0</v>
      </c>
    </row>
    <row r="493" spans="2:34" ht="81" hidden="1" x14ac:dyDescent="0.3">
      <c r="B493" s="11"/>
      <c r="C493" s="12" t="s">
        <v>10</v>
      </c>
      <c r="D493" s="12" t="s">
        <v>265</v>
      </c>
      <c r="E493" s="12">
        <v>600</v>
      </c>
      <c r="F493" s="72">
        <v>13</v>
      </c>
      <c r="G493" s="69"/>
      <c r="H493" s="69">
        <f>H494+H498+H501+H504</f>
        <v>0</v>
      </c>
      <c r="I493" s="69">
        <f t="shared" si="101"/>
        <v>0</v>
      </c>
      <c r="J493" s="73">
        <f>J494+J498+J501+J504</f>
        <v>0</v>
      </c>
      <c r="K493" s="73">
        <f t="shared" si="117"/>
        <v>0</v>
      </c>
      <c r="L493" s="73">
        <f>L494+L498+L501+L504</f>
        <v>0</v>
      </c>
      <c r="M493" s="74">
        <f t="shared" si="128"/>
        <v>0</v>
      </c>
      <c r="N493" s="73">
        <f>N494+N498+N501+N504</f>
        <v>0</v>
      </c>
      <c r="O493" s="74">
        <f t="shared" si="116"/>
        <v>0</v>
      </c>
      <c r="P493" s="73">
        <f>P494+P498+P501+P504</f>
        <v>0</v>
      </c>
      <c r="Q493" s="74">
        <f t="shared" si="112"/>
        <v>0</v>
      </c>
      <c r="R493" s="73">
        <f>R494+R498+R501+R504</f>
        <v>0</v>
      </c>
      <c r="S493" s="74">
        <f t="shared" si="113"/>
        <v>0</v>
      </c>
      <c r="T493" s="73">
        <f>T494+T498+T501+T504</f>
        <v>0</v>
      </c>
      <c r="U493" s="74">
        <f t="shared" si="114"/>
        <v>0</v>
      </c>
      <c r="V493" s="74"/>
      <c r="W493" s="74">
        <f t="shared" si="115"/>
        <v>0</v>
      </c>
      <c r="X493" s="72">
        <f>X494+X497+X501+X504</f>
        <v>0</v>
      </c>
      <c r="Y493" s="69">
        <f>Y494+Y498+Y501+Y504</f>
        <v>0</v>
      </c>
      <c r="Z493" s="69">
        <f t="shared" si="125"/>
        <v>0</v>
      </c>
      <c r="AA493" s="69">
        <f>AA494+AA498+AA501+AA504</f>
        <v>0</v>
      </c>
      <c r="AB493" s="65">
        <f t="shared" si="111"/>
        <v>0</v>
      </c>
      <c r="AC493" s="69">
        <f>AC494+AC498+AC501+AC504</f>
        <v>18.100000000000001</v>
      </c>
      <c r="AD493" s="65">
        <f t="shared" si="111"/>
        <v>18.100000000000001</v>
      </c>
      <c r="AE493" s="69">
        <f>AE494+AE498+AE501+AE504</f>
        <v>242.3</v>
      </c>
      <c r="AF493" s="65">
        <f t="shared" si="122"/>
        <v>260.40000000000003</v>
      </c>
      <c r="AG493" s="69">
        <f>AG494+AG498+AG501+AG504</f>
        <v>300</v>
      </c>
      <c r="AH493" s="65">
        <f t="shared" si="122"/>
        <v>560.40000000000009</v>
      </c>
    </row>
    <row r="494" spans="2:34" ht="105" customHeight="1" x14ac:dyDescent="0.25">
      <c r="B494" s="34">
        <v>18</v>
      </c>
      <c r="C494" s="23" t="s">
        <v>417</v>
      </c>
      <c r="D494" s="23" t="s">
        <v>266</v>
      </c>
      <c r="E494" s="23"/>
      <c r="F494" s="23"/>
      <c r="G494" s="68">
        <f>G495+G498+G502+G505</f>
        <v>5279.8689999999997</v>
      </c>
      <c r="H494" s="69">
        <f>H495</f>
        <v>0</v>
      </c>
      <c r="I494" s="68">
        <f t="shared" si="101"/>
        <v>5279.8689999999997</v>
      </c>
      <c r="J494" s="70">
        <f>J495</f>
        <v>0</v>
      </c>
      <c r="K494" s="70">
        <f t="shared" si="117"/>
        <v>5279.8689999999997</v>
      </c>
      <c r="L494" s="70">
        <f>L495</f>
        <v>0</v>
      </c>
      <c r="M494" s="71">
        <f t="shared" si="128"/>
        <v>5279.8689999999997</v>
      </c>
      <c r="N494" s="70">
        <f>N495</f>
        <v>0</v>
      </c>
      <c r="O494" s="71">
        <f t="shared" si="116"/>
        <v>5279.8689999999997</v>
      </c>
      <c r="P494" s="70">
        <f>P495</f>
        <v>0</v>
      </c>
      <c r="Q494" s="71">
        <f t="shared" si="112"/>
        <v>5279.8689999999997</v>
      </c>
      <c r="R494" s="70">
        <f>R495</f>
        <v>0</v>
      </c>
      <c r="S494" s="71">
        <f t="shared" si="113"/>
        <v>5279.8689999999997</v>
      </c>
      <c r="T494" s="70">
        <f>T495</f>
        <v>0</v>
      </c>
      <c r="U494" s="71">
        <f t="shared" si="114"/>
        <v>5279.8689999999997</v>
      </c>
      <c r="V494" s="71"/>
      <c r="W494" s="71">
        <f t="shared" si="115"/>
        <v>5279.8689999999997</v>
      </c>
      <c r="X494" s="39">
        <f>X495</f>
        <v>0</v>
      </c>
      <c r="Y494" s="68">
        <f>Y495</f>
        <v>0</v>
      </c>
      <c r="Z494" s="68">
        <f t="shared" si="125"/>
        <v>5279.8689999999997</v>
      </c>
      <c r="AA494" s="68">
        <f>AA495</f>
        <v>0</v>
      </c>
      <c r="AB494" s="66">
        <f t="shared" si="111"/>
        <v>5279.8689999999997</v>
      </c>
      <c r="AC494" s="68">
        <f>AC495+AC498+AC502+AC505</f>
        <v>18.100000000000001</v>
      </c>
      <c r="AD494" s="66">
        <f t="shared" si="111"/>
        <v>5297.9690000000001</v>
      </c>
      <c r="AE494" s="68">
        <f>AE495+AE498+AE502+AE505</f>
        <v>242.3</v>
      </c>
      <c r="AF494" s="66">
        <f t="shared" si="122"/>
        <v>5540.2690000000002</v>
      </c>
      <c r="AG494" s="68">
        <f>AG495+AG498+AG502+AG505</f>
        <v>300</v>
      </c>
      <c r="AH494" s="66">
        <f t="shared" si="122"/>
        <v>5840.2690000000002</v>
      </c>
    </row>
    <row r="495" spans="2:34" ht="165" customHeight="1" x14ac:dyDescent="0.3">
      <c r="B495" s="11"/>
      <c r="C495" s="12" t="s">
        <v>423</v>
      </c>
      <c r="D495" s="12" t="s">
        <v>267</v>
      </c>
      <c r="E495" s="12"/>
      <c r="F495" s="12"/>
      <c r="G495" s="69">
        <f>G496</f>
        <v>450</v>
      </c>
      <c r="H495" s="69">
        <f>H496</f>
        <v>0</v>
      </c>
      <c r="I495" s="69">
        <f t="shared" si="101"/>
        <v>450</v>
      </c>
      <c r="J495" s="73">
        <f>J496</f>
        <v>0</v>
      </c>
      <c r="K495" s="73">
        <f t="shared" si="117"/>
        <v>450</v>
      </c>
      <c r="L495" s="73">
        <f>L496</f>
        <v>0</v>
      </c>
      <c r="M495" s="74">
        <f t="shared" si="128"/>
        <v>450</v>
      </c>
      <c r="N495" s="73">
        <f>N496</f>
        <v>0</v>
      </c>
      <c r="O495" s="74">
        <f t="shared" si="116"/>
        <v>450</v>
      </c>
      <c r="P495" s="73">
        <f>P496</f>
        <v>0</v>
      </c>
      <c r="Q495" s="74">
        <f t="shared" si="112"/>
        <v>450</v>
      </c>
      <c r="R495" s="73">
        <f>R496</f>
        <v>0</v>
      </c>
      <c r="S495" s="74">
        <f t="shared" si="113"/>
        <v>450</v>
      </c>
      <c r="T495" s="73">
        <f>T496</f>
        <v>0</v>
      </c>
      <c r="U495" s="74">
        <f t="shared" si="114"/>
        <v>450</v>
      </c>
      <c r="V495" s="74"/>
      <c r="W495" s="74">
        <f t="shared" si="115"/>
        <v>450</v>
      </c>
      <c r="X495" s="72">
        <f>X496</f>
        <v>0</v>
      </c>
      <c r="Y495" s="69">
        <f>Y496</f>
        <v>0</v>
      </c>
      <c r="Z495" s="69">
        <f t="shared" si="125"/>
        <v>450</v>
      </c>
      <c r="AA495" s="69">
        <f>AA496</f>
        <v>0</v>
      </c>
      <c r="AB495" s="65">
        <f t="shared" si="111"/>
        <v>450</v>
      </c>
      <c r="AC495" s="69">
        <f>AC496</f>
        <v>0</v>
      </c>
      <c r="AD495" s="65">
        <f t="shared" si="111"/>
        <v>450</v>
      </c>
      <c r="AE495" s="69">
        <f>AE496</f>
        <v>0</v>
      </c>
      <c r="AF495" s="65">
        <f t="shared" si="122"/>
        <v>450</v>
      </c>
      <c r="AG495" s="69">
        <f>AG496</f>
        <v>300</v>
      </c>
      <c r="AH495" s="65">
        <f t="shared" si="122"/>
        <v>750</v>
      </c>
    </row>
    <row r="496" spans="2:34" ht="144.75" customHeight="1" x14ac:dyDescent="0.3">
      <c r="B496" s="11"/>
      <c r="C496" s="12" t="s">
        <v>268</v>
      </c>
      <c r="D496" s="12" t="s">
        <v>269</v>
      </c>
      <c r="E496" s="12"/>
      <c r="F496" s="12"/>
      <c r="G496" s="69">
        <f>G497</f>
        <v>450</v>
      </c>
      <c r="H496" s="69"/>
      <c r="I496" s="69">
        <f t="shared" si="101"/>
        <v>450</v>
      </c>
      <c r="J496" s="73"/>
      <c r="K496" s="73">
        <f t="shared" si="117"/>
        <v>450</v>
      </c>
      <c r="L496" s="73"/>
      <c r="M496" s="74">
        <f t="shared" si="128"/>
        <v>450</v>
      </c>
      <c r="N496" s="73"/>
      <c r="O496" s="74">
        <f t="shared" si="116"/>
        <v>450</v>
      </c>
      <c r="P496" s="73"/>
      <c r="Q496" s="74">
        <f t="shared" si="112"/>
        <v>450</v>
      </c>
      <c r="R496" s="73"/>
      <c r="S496" s="74">
        <f t="shared" si="113"/>
        <v>450</v>
      </c>
      <c r="T496" s="73"/>
      <c r="U496" s="74">
        <f t="shared" si="114"/>
        <v>450</v>
      </c>
      <c r="V496" s="74"/>
      <c r="W496" s="74">
        <f t="shared" si="115"/>
        <v>450</v>
      </c>
      <c r="X496" s="72"/>
      <c r="Y496" s="69">
        <v>0</v>
      </c>
      <c r="Z496" s="69">
        <f t="shared" si="125"/>
        <v>450</v>
      </c>
      <c r="AA496" s="69">
        <v>0</v>
      </c>
      <c r="AB496" s="65">
        <f t="shared" si="111"/>
        <v>450</v>
      </c>
      <c r="AC496" s="69">
        <v>0</v>
      </c>
      <c r="AD496" s="65">
        <f t="shared" si="111"/>
        <v>450</v>
      </c>
      <c r="AE496" s="69">
        <v>0</v>
      </c>
      <c r="AF496" s="65">
        <f t="shared" si="122"/>
        <v>450</v>
      </c>
      <c r="AG496" s="69">
        <f>AG497</f>
        <v>300</v>
      </c>
      <c r="AH496" s="65">
        <f t="shared" si="122"/>
        <v>750</v>
      </c>
    </row>
    <row r="497" spans="2:34" ht="81" x14ac:dyDescent="0.3">
      <c r="B497" s="11"/>
      <c r="C497" s="12" t="s">
        <v>15</v>
      </c>
      <c r="D497" s="12" t="s">
        <v>269</v>
      </c>
      <c r="E497" s="12">
        <v>200</v>
      </c>
      <c r="F497" s="12">
        <v>13</v>
      </c>
      <c r="G497" s="69">
        <v>450</v>
      </c>
      <c r="H497" s="69">
        <f>H498</f>
        <v>0</v>
      </c>
      <c r="I497" s="69">
        <f t="shared" si="101"/>
        <v>450</v>
      </c>
      <c r="J497" s="73">
        <f>J498</f>
        <v>0</v>
      </c>
      <c r="K497" s="73">
        <f t="shared" si="117"/>
        <v>450</v>
      </c>
      <c r="L497" s="73">
        <f>L498</f>
        <v>0</v>
      </c>
      <c r="M497" s="74">
        <f t="shared" si="128"/>
        <v>450</v>
      </c>
      <c r="N497" s="73">
        <f>N498</f>
        <v>0</v>
      </c>
      <c r="O497" s="74">
        <f t="shared" si="116"/>
        <v>450</v>
      </c>
      <c r="P497" s="73">
        <f>P498</f>
        <v>0</v>
      </c>
      <c r="Q497" s="74">
        <f t="shared" si="112"/>
        <v>450</v>
      </c>
      <c r="R497" s="73">
        <f>R498</f>
        <v>0</v>
      </c>
      <c r="S497" s="74">
        <f t="shared" si="113"/>
        <v>450</v>
      </c>
      <c r="T497" s="73">
        <f>T498</f>
        <v>0</v>
      </c>
      <c r="U497" s="74">
        <f t="shared" si="114"/>
        <v>450</v>
      </c>
      <c r="V497" s="74"/>
      <c r="W497" s="74">
        <f t="shared" si="115"/>
        <v>450</v>
      </c>
      <c r="X497" s="72">
        <f>X498</f>
        <v>0</v>
      </c>
      <c r="Y497" s="69">
        <f>Y498</f>
        <v>0</v>
      </c>
      <c r="Z497" s="69">
        <f t="shared" si="125"/>
        <v>450</v>
      </c>
      <c r="AA497" s="69">
        <f>AA498</f>
        <v>0</v>
      </c>
      <c r="AB497" s="65">
        <f t="shared" si="111"/>
        <v>450</v>
      </c>
      <c r="AC497" s="69">
        <f>AC498</f>
        <v>0</v>
      </c>
      <c r="AD497" s="65">
        <f t="shared" si="111"/>
        <v>450</v>
      </c>
      <c r="AE497" s="69">
        <f>AE498</f>
        <v>0</v>
      </c>
      <c r="AF497" s="65">
        <f t="shared" si="122"/>
        <v>450</v>
      </c>
      <c r="AG497" s="69">
        <v>300</v>
      </c>
      <c r="AH497" s="65">
        <f t="shared" si="122"/>
        <v>750</v>
      </c>
    </row>
    <row r="498" spans="2:34" ht="60.75" x14ac:dyDescent="0.3">
      <c r="B498" s="11"/>
      <c r="C498" s="12" t="s">
        <v>422</v>
      </c>
      <c r="D498" s="12" t="s">
        <v>270</v>
      </c>
      <c r="E498" s="12"/>
      <c r="F498" s="12"/>
      <c r="G498" s="69">
        <f>G499</f>
        <v>110</v>
      </c>
      <c r="H498" s="69">
        <f>H499+H500</f>
        <v>0</v>
      </c>
      <c r="I498" s="69">
        <f t="shared" ref="I498:I561" si="129">G498+H498</f>
        <v>110</v>
      </c>
      <c r="J498" s="73">
        <f>J499+J500</f>
        <v>0</v>
      </c>
      <c r="K498" s="73">
        <f t="shared" si="117"/>
        <v>110</v>
      </c>
      <c r="L498" s="73">
        <f>L499+L500</f>
        <v>0</v>
      </c>
      <c r="M498" s="74">
        <f t="shared" si="128"/>
        <v>110</v>
      </c>
      <c r="N498" s="73">
        <f>N499+N500</f>
        <v>0</v>
      </c>
      <c r="O498" s="74">
        <f t="shared" si="116"/>
        <v>110</v>
      </c>
      <c r="P498" s="73">
        <f>P499+P500</f>
        <v>0</v>
      </c>
      <c r="Q498" s="74">
        <f t="shared" si="112"/>
        <v>110</v>
      </c>
      <c r="R498" s="73">
        <f>R499+R500</f>
        <v>0</v>
      </c>
      <c r="S498" s="74">
        <f t="shared" si="113"/>
        <v>110</v>
      </c>
      <c r="T498" s="73">
        <f>T499+T500</f>
        <v>0</v>
      </c>
      <c r="U498" s="74">
        <f t="shared" si="114"/>
        <v>110</v>
      </c>
      <c r="V498" s="74"/>
      <c r="W498" s="74">
        <f t="shared" si="115"/>
        <v>110</v>
      </c>
      <c r="X498" s="72">
        <f>X499+X500</f>
        <v>0</v>
      </c>
      <c r="Y498" s="69">
        <f>Y499+Y500</f>
        <v>0</v>
      </c>
      <c r="Z498" s="69">
        <f t="shared" si="125"/>
        <v>110</v>
      </c>
      <c r="AA498" s="69">
        <f>AA499+AA500</f>
        <v>0</v>
      </c>
      <c r="AB498" s="65">
        <f t="shared" si="111"/>
        <v>110</v>
      </c>
      <c r="AC498" s="69">
        <f>AC499+AC500</f>
        <v>0</v>
      </c>
      <c r="AD498" s="65">
        <f t="shared" si="111"/>
        <v>110</v>
      </c>
      <c r="AE498" s="69">
        <f>AE499+AE500</f>
        <v>0</v>
      </c>
      <c r="AF498" s="65">
        <f t="shared" si="122"/>
        <v>110</v>
      </c>
      <c r="AG498" s="69">
        <f>AG499+AG500</f>
        <v>0</v>
      </c>
      <c r="AH498" s="65">
        <f t="shared" si="122"/>
        <v>110</v>
      </c>
    </row>
    <row r="499" spans="2:34" ht="129.75" customHeight="1" x14ac:dyDescent="0.3">
      <c r="B499" s="11"/>
      <c r="C499" s="12" t="s">
        <v>271</v>
      </c>
      <c r="D499" s="12" t="s">
        <v>272</v>
      </c>
      <c r="E499" s="12"/>
      <c r="F499" s="12"/>
      <c r="G499" s="69">
        <f>G500+G501</f>
        <v>110</v>
      </c>
      <c r="H499" s="69"/>
      <c r="I499" s="69">
        <f t="shared" si="129"/>
        <v>110</v>
      </c>
      <c r="J499" s="73"/>
      <c r="K499" s="73">
        <f t="shared" si="117"/>
        <v>110</v>
      </c>
      <c r="L499" s="73"/>
      <c r="M499" s="74">
        <f t="shared" si="128"/>
        <v>110</v>
      </c>
      <c r="N499" s="73"/>
      <c r="O499" s="74">
        <f t="shared" si="116"/>
        <v>110</v>
      </c>
      <c r="P499" s="73"/>
      <c r="Q499" s="74">
        <f t="shared" si="112"/>
        <v>110</v>
      </c>
      <c r="R499" s="73"/>
      <c r="S499" s="74">
        <f t="shared" si="113"/>
        <v>110</v>
      </c>
      <c r="T499" s="73"/>
      <c r="U499" s="74">
        <f t="shared" si="114"/>
        <v>110</v>
      </c>
      <c r="V499" s="74"/>
      <c r="W499" s="74">
        <f t="shared" si="115"/>
        <v>110</v>
      </c>
      <c r="X499" s="72"/>
      <c r="Y499" s="69">
        <v>0</v>
      </c>
      <c r="Z499" s="69">
        <f t="shared" si="125"/>
        <v>110</v>
      </c>
      <c r="AA499" s="69">
        <v>0</v>
      </c>
      <c r="AB499" s="65">
        <f t="shared" si="111"/>
        <v>110</v>
      </c>
      <c r="AC499" s="69">
        <v>0</v>
      </c>
      <c r="AD499" s="65">
        <f t="shared" si="111"/>
        <v>110</v>
      </c>
      <c r="AE499" s="69">
        <v>0</v>
      </c>
      <c r="AF499" s="65">
        <f t="shared" si="122"/>
        <v>110</v>
      </c>
      <c r="AG499" s="69">
        <v>0</v>
      </c>
      <c r="AH499" s="65">
        <f t="shared" si="122"/>
        <v>110</v>
      </c>
    </row>
    <row r="500" spans="2:34" ht="81" x14ac:dyDescent="0.3">
      <c r="B500" s="11"/>
      <c r="C500" s="12" t="s">
        <v>15</v>
      </c>
      <c r="D500" s="12" t="s">
        <v>272</v>
      </c>
      <c r="E500" s="12">
        <v>200</v>
      </c>
      <c r="F500" s="12">
        <v>13</v>
      </c>
      <c r="G500" s="69">
        <v>100</v>
      </c>
      <c r="H500" s="69"/>
      <c r="I500" s="69">
        <f t="shared" si="129"/>
        <v>100</v>
      </c>
      <c r="J500" s="73"/>
      <c r="K500" s="73">
        <f t="shared" si="117"/>
        <v>100</v>
      </c>
      <c r="L500" s="73"/>
      <c r="M500" s="74">
        <f t="shared" si="128"/>
        <v>100</v>
      </c>
      <c r="N500" s="73"/>
      <c r="O500" s="74">
        <f t="shared" si="116"/>
        <v>100</v>
      </c>
      <c r="P500" s="73"/>
      <c r="Q500" s="74">
        <f t="shared" si="112"/>
        <v>100</v>
      </c>
      <c r="R500" s="73"/>
      <c r="S500" s="74">
        <f t="shared" si="113"/>
        <v>100</v>
      </c>
      <c r="T500" s="73"/>
      <c r="U500" s="74">
        <f t="shared" si="114"/>
        <v>100</v>
      </c>
      <c r="V500" s="74"/>
      <c r="W500" s="74">
        <f t="shared" si="115"/>
        <v>100</v>
      </c>
      <c r="X500" s="72"/>
      <c r="Y500" s="69">
        <v>0</v>
      </c>
      <c r="Z500" s="69">
        <f t="shared" si="125"/>
        <v>100</v>
      </c>
      <c r="AA500" s="69">
        <v>0</v>
      </c>
      <c r="AB500" s="65">
        <f t="shared" si="111"/>
        <v>100</v>
      </c>
      <c r="AC500" s="69">
        <v>0</v>
      </c>
      <c r="AD500" s="65">
        <f t="shared" si="111"/>
        <v>100</v>
      </c>
      <c r="AE500" s="69">
        <v>0</v>
      </c>
      <c r="AF500" s="65">
        <f t="shared" si="122"/>
        <v>100</v>
      </c>
      <c r="AG500" s="69">
        <v>0</v>
      </c>
      <c r="AH500" s="65">
        <f t="shared" si="122"/>
        <v>100</v>
      </c>
    </row>
    <row r="501" spans="2:34" ht="40.5" x14ac:dyDescent="0.3">
      <c r="B501" s="11"/>
      <c r="C501" s="12" t="s">
        <v>19</v>
      </c>
      <c r="D501" s="12" t="s">
        <v>272</v>
      </c>
      <c r="E501" s="12">
        <v>800</v>
      </c>
      <c r="F501" s="12">
        <v>13</v>
      </c>
      <c r="G501" s="69">
        <v>10</v>
      </c>
      <c r="H501" s="69">
        <f>H502</f>
        <v>0</v>
      </c>
      <c r="I501" s="69">
        <f t="shared" si="129"/>
        <v>10</v>
      </c>
      <c r="J501" s="73">
        <f>J502</f>
        <v>0</v>
      </c>
      <c r="K501" s="73">
        <f t="shared" si="117"/>
        <v>10</v>
      </c>
      <c r="L501" s="73">
        <f>L502</f>
        <v>0</v>
      </c>
      <c r="M501" s="74">
        <f t="shared" si="128"/>
        <v>10</v>
      </c>
      <c r="N501" s="73">
        <f>N502</f>
        <v>0</v>
      </c>
      <c r="O501" s="74">
        <f t="shared" si="116"/>
        <v>10</v>
      </c>
      <c r="P501" s="73">
        <f>P502</f>
        <v>0</v>
      </c>
      <c r="Q501" s="74">
        <f t="shared" si="112"/>
        <v>10</v>
      </c>
      <c r="R501" s="73">
        <f>R502</f>
        <v>0</v>
      </c>
      <c r="S501" s="74">
        <f t="shared" si="113"/>
        <v>10</v>
      </c>
      <c r="T501" s="73">
        <f>T502</f>
        <v>0</v>
      </c>
      <c r="U501" s="74">
        <f t="shared" si="114"/>
        <v>10</v>
      </c>
      <c r="V501" s="74"/>
      <c r="W501" s="74">
        <f t="shared" si="115"/>
        <v>10</v>
      </c>
      <c r="X501" s="72">
        <f>X502</f>
        <v>0</v>
      </c>
      <c r="Y501" s="69">
        <f>Y502</f>
        <v>0</v>
      </c>
      <c r="Z501" s="69">
        <f t="shared" si="125"/>
        <v>10</v>
      </c>
      <c r="AA501" s="69">
        <f>AA502</f>
        <v>0</v>
      </c>
      <c r="AB501" s="65">
        <f t="shared" si="111"/>
        <v>10</v>
      </c>
      <c r="AC501" s="69">
        <f>AC502</f>
        <v>0</v>
      </c>
      <c r="AD501" s="65">
        <f t="shared" si="111"/>
        <v>10</v>
      </c>
      <c r="AE501" s="69">
        <f>AE502</f>
        <v>0</v>
      </c>
      <c r="AF501" s="65">
        <f t="shared" si="122"/>
        <v>10</v>
      </c>
      <c r="AG501" s="69">
        <f>AG502</f>
        <v>0</v>
      </c>
      <c r="AH501" s="65">
        <f t="shared" si="122"/>
        <v>10</v>
      </c>
    </row>
    <row r="502" spans="2:34" ht="81" x14ac:dyDescent="0.3">
      <c r="B502" s="11"/>
      <c r="C502" s="12" t="s">
        <v>421</v>
      </c>
      <c r="D502" s="12" t="s">
        <v>273</v>
      </c>
      <c r="E502" s="12"/>
      <c r="F502" s="12"/>
      <c r="G502" s="69">
        <f>G503</f>
        <v>207</v>
      </c>
      <c r="H502" s="69">
        <f>H503</f>
        <v>0</v>
      </c>
      <c r="I502" s="69">
        <f t="shared" si="129"/>
        <v>207</v>
      </c>
      <c r="J502" s="73">
        <f>J503</f>
        <v>0</v>
      </c>
      <c r="K502" s="78">
        <f t="shared" si="117"/>
        <v>207</v>
      </c>
      <c r="L502" s="73">
        <f>L503</f>
        <v>0</v>
      </c>
      <c r="M502" s="74">
        <f t="shared" si="128"/>
        <v>207</v>
      </c>
      <c r="N502" s="73">
        <f>N503</f>
        <v>0</v>
      </c>
      <c r="O502" s="74">
        <f t="shared" ref="O502:O533" si="130">M502+N502</f>
        <v>207</v>
      </c>
      <c r="P502" s="73">
        <f>P503</f>
        <v>0</v>
      </c>
      <c r="Q502" s="74">
        <f t="shared" si="112"/>
        <v>207</v>
      </c>
      <c r="R502" s="73">
        <f>R503</f>
        <v>0</v>
      </c>
      <c r="S502" s="74">
        <f t="shared" si="113"/>
        <v>207</v>
      </c>
      <c r="T502" s="73">
        <f>T503</f>
        <v>0</v>
      </c>
      <c r="U502" s="74">
        <f t="shared" si="114"/>
        <v>207</v>
      </c>
      <c r="V502" s="74"/>
      <c r="W502" s="74">
        <f t="shared" si="115"/>
        <v>207</v>
      </c>
      <c r="X502" s="72">
        <f>X503</f>
        <v>0</v>
      </c>
      <c r="Y502" s="69">
        <f>Y503</f>
        <v>0</v>
      </c>
      <c r="Z502" s="69">
        <f t="shared" si="125"/>
        <v>207</v>
      </c>
      <c r="AA502" s="69">
        <f>AA503</f>
        <v>0</v>
      </c>
      <c r="AB502" s="65">
        <f t="shared" si="111"/>
        <v>207</v>
      </c>
      <c r="AC502" s="69">
        <f>AC503</f>
        <v>0</v>
      </c>
      <c r="AD502" s="65">
        <f t="shared" si="111"/>
        <v>207</v>
      </c>
      <c r="AE502" s="69">
        <f>AE503</f>
        <v>0</v>
      </c>
      <c r="AF502" s="65">
        <f t="shared" si="122"/>
        <v>207</v>
      </c>
      <c r="AG502" s="69">
        <f>AG503</f>
        <v>0</v>
      </c>
      <c r="AH502" s="65">
        <f t="shared" si="122"/>
        <v>207</v>
      </c>
    </row>
    <row r="503" spans="2:34" ht="60.75" x14ac:dyDescent="0.3">
      <c r="B503" s="11"/>
      <c r="C503" s="12" t="s">
        <v>274</v>
      </c>
      <c r="D503" s="12" t="s">
        <v>275</v>
      </c>
      <c r="E503" s="12"/>
      <c r="F503" s="12"/>
      <c r="G503" s="69">
        <f>G504</f>
        <v>207</v>
      </c>
      <c r="H503" s="69"/>
      <c r="I503" s="69">
        <f t="shared" si="129"/>
        <v>207</v>
      </c>
      <c r="J503" s="73"/>
      <c r="K503" s="78">
        <f t="shared" si="117"/>
        <v>207</v>
      </c>
      <c r="L503" s="73"/>
      <c r="M503" s="74">
        <f t="shared" si="128"/>
        <v>207</v>
      </c>
      <c r="N503" s="73"/>
      <c r="O503" s="74">
        <f t="shared" si="130"/>
        <v>207</v>
      </c>
      <c r="P503" s="73"/>
      <c r="Q503" s="74">
        <f t="shared" si="112"/>
        <v>207</v>
      </c>
      <c r="R503" s="73"/>
      <c r="S503" s="74">
        <f t="shared" si="113"/>
        <v>207</v>
      </c>
      <c r="T503" s="73"/>
      <c r="U503" s="74">
        <f t="shared" si="114"/>
        <v>207</v>
      </c>
      <c r="V503" s="74"/>
      <c r="W503" s="74">
        <f t="shared" si="115"/>
        <v>207</v>
      </c>
      <c r="X503" s="72"/>
      <c r="Y503" s="69">
        <v>0</v>
      </c>
      <c r="Z503" s="69">
        <f t="shared" si="125"/>
        <v>207</v>
      </c>
      <c r="AA503" s="69">
        <v>0</v>
      </c>
      <c r="AB503" s="65">
        <f t="shared" si="111"/>
        <v>207</v>
      </c>
      <c r="AC503" s="69">
        <v>0</v>
      </c>
      <c r="AD503" s="65">
        <f t="shared" si="111"/>
        <v>207</v>
      </c>
      <c r="AE503" s="69">
        <v>0</v>
      </c>
      <c r="AF503" s="65">
        <f t="shared" si="122"/>
        <v>207</v>
      </c>
      <c r="AG503" s="69">
        <v>0</v>
      </c>
      <c r="AH503" s="65">
        <f t="shared" si="122"/>
        <v>207</v>
      </c>
    </row>
    <row r="504" spans="2:34" ht="81" x14ac:dyDescent="0.3">
      <c r="B504" s="11"/>
      <c r="C504" s="12" t="s">
        <v>15</v>
      </c>
      <c r="D504" s="12" t="s">
        <v>275</v>
      </c>
      <c r="E504" s="12">
        <v>200</v>
      </c>
      <c r="F504" s="12">
        <v>13</v>
      </c>
      <c r="G504" s="69">
        <v>207</v>
      </c>
      <c r="H504" s="69">
        <f>H505</f>
        <v>0</v>
      </c>
      <c r="I504" s="69">
        <f t="shared" si="129"/>
        <v>207</v>
      </c>
      <c r="J504" s="73">
        <f>J505</f>
        <v>0</v>
      </c>
      <c r="K504" s="73">
        <f t="shared" si="117"/>
        <v>207</v>
      </c>
      <c r="L504" s="73">
        <f>L505</f>
        <v>0</v>
      </c>
      <c r="M504" s="74">
        <f t="shared" si="128"/>
        <v>207</v>
      </c>
      <c r="N504" s="73">
        <f>N505</f>
        <v>0</v>
      </c>
      <c r="O504" s="74">
        <f t="shared" si="130"/>
        <v>207</v>
      </c>
      <c r="P504" s="73">
        <f>P505</f>
        <v>0</v>
      </c>
      <c r="Q504" s="74">
        <f t="shared" si="112"/>
        <v>207</v>
      </c>
      <c r="R504" s="73">
        <f>R505</f>
        <v>0</v>
      </c>
      <c r="S504" s="74">
        <f t="shared" si="113"/>
        <v>207</v>
      </c>
      <c r="T504" s="73">
        <f>T505</f>
        <v>0</v>
      </c>
      <c r="U504" s="74">
        <f t="shared" si="114"/>
        <v>207</v>
      </c>
      <c r="V504" s="74"/>
      <c r="W504" s="74">
        <f t="shared" si="115"/>
        <v>207</v>
      </c>
      <c r="X504" s="72">
        <f>X505</f>
        <v>0</v>
      </c>
      <c r="Y504" s="69">
        <f>Y505</f>
        <v>0</v>
      </c>
      <c r="Z504" s="69">
        <f t="shared" si="125"/>
        <v>207</v>
      </c>
      <c r="AA504" s="69">
        <f>AA505</f>
        <v>0</v>
      </c>
      <c r="AB504" s="65">
        <f t="shared" si="111"/>
        <v>207</v>
      </c>
      <c r="AC504" s="69">
        <v>0</v>
      </c>
      <c r="AD504" s="65">
        <f t="shared" si="111"/>
        <v>207</v>
      </c>
      <c r="AE504" s="69">
        <v>0</v>
      </c>
      <c r="AF504" s="65">
        <f t="shared" si="122"/>
        <v>207</v>
      </c>
      <c r="AG504" s="69">
        <v>0</v>
      </c>
      <c r="AH504" s="65">
        <f t="shared" si="122"/>
        <v>207</v>
      </c>
    </row>
    <row r="505" spans="2:34" ht="101.25" x14ac:dyDescent="0.3">
      <c r="B505" s="11"/>
      <c r="C505" s="12" t="s">
        <v>524</v>
      </c>
      <c r="D505" s="12" t="s">
        <v>276</v>
      </c>
      <c r="E505" s="12"/>
      <c r="F505" s="12"/>
      <c r="G505" s="69">
        <f>G506</f>
        <v>4512.8689999999997</v>
      </c>
      <c r="H505" s="69">
        <f>H506+H507+H508</f>
        <v>0</v>
      </c>
      <c r="I505" s="69">
        <f t="shared" si="129"/>
        <v>4512.8689999999997</v>
      </c>
      <c r="J505" s="73">
        <f>J506+J507+J508</f>
        <v>0</v>
      </c>
      <c r="K505" s="73">
        <f t="shared" si="117"/>
        <v>4512.8689999999997</v>
      </c>
      <c r="L505" s="73">
        <f>L506+L507+L508</f>
        <v>0</v>
      </c>
      <c r="M505" s="74">
        <f t="shared" si="128"/>
        <v>4512.8689999999997</v>
      </c>
      <c r="N505" s="73">
        <f>N506+N507+N508</f>
        <v>0</v>
      </c>
      <c r="O505" s="74">
        <f t="shared" si="130"/>
        <v>4512.8689999999997</v>
      </c>
      <c r="P505" s="73">
        <f>P506+P507+P508</f>
        <v>0</v>
      </c>
      <c r="Q505" s="74">
        <f t="shared" si="112"/>
        <v>4512.8689999999997</v>
      </c>
      <c r="R505" s="73">
        <f>R506+R507+R508</f>
        <v>0</v>
      </c>
      <c r="S505" s="74">
        <f t="shared" si="113"/>
        <v>4512.8689999999997</v>
      </c>
      <c r="T505" s="73">
        <f>T506+T507+T508</f>
        <v>0</v>
      </c>
      <c r="U505" s="74">
        <f t="shared" si="114"/>
        <v>4512.8689999999997</v>
      </c>
      <c r="V505" s="74"/>
      <c r="W505" s="74">
        <f t="shared" si="115"/>
        <v>4512.8689999999997</v>
      </c>
      <c r="X505" s="72">
        <f>X506+X507+X508</f>
        <v>0</v>
      </c>
      <c r="Y505" s="69">
        <f>Y506+Y507+Y508</f>
        <v>0</v>
      </c>
      <c r="Z505" s="69">
        <f t="shared" si="125"/>
        <v>4512.8689999999997</v>
      </c>
      <c r="AA505" s="69">
        <f>AA506+AA507+AA508</f>
        <v>0</v>
      </c>
      <c r="AB505" s="65">
        <f t="shared" si="111"/>
        <v>4512.8689999999997</v>
      </c>
      <c r="AC505" s="69">
        <f>AC506</f>
        <v>18.100000000000001</v>
      </c>
      <c r="AD505" s="65">
        <f t="shared" si="111"/>
        <v>4530.9690000000001</v>
      </c>
      <c r="AE505" s="69">
        <f>AE506</f>
        <v>242.3</v>
      </c>
      <c r="AF505" s="65">
        <f t="shared" si="122"/>
        <v>4773.2690000000002</v>
      </c>
      <c r="AG505" s="69">
        <f>AG506</f>
        <v>0</v>
      </c>
      <c r="AH505" s="65">
        <f t="shared" si="122"/>
        <v>4773.2690000000002</v>
      </c>
    </row>
    <row r="506" spans="2:34" ht="60.75" x14ac:dyDescent="0.3">
      <c r="B506" s="11"/>
      <c r="C506" s="12" t="s">
        <v>133</v>
      </c>
      <c r="D506" s="12" t="s">
        <v>277</v>
      </c>
      <c r="E506" s="12"/>
      <c r="F506" s="12"/>
      <c r="G506" s="69">
        <f>G507+G508+G509</f>
        <v>4512.8689999999997</v>
      </c>
      <c r="H506" s="69"/>
      <c r="I506" s="69">
        <f t="shared" si="129"/>
        <v>4512.8689999999997</v>
      </c>
      <c r="J506" s="73"/>
      <c r="K506" s="73">
        <f t="shared" si="117"/>
        <v>4512.8689999999997</v>
      </c>
      <c r="L506" s="73">
        <v>0</v>
      </c>
      <c r="M506" s="74">
        <f t="shared" si="128"/>
        <v>4512.8689999999997</v>
      </c>
      <c r="N506" s="73">
        <v>0</v>
      </c>
      <c r="O506" s="74">
        <f t="shared" si="130"/>
        <v>4512.8689999999997</v>
      </c>
      <c r="P506" s="73"/>
      <c r="Q506" s="74">
        <f t="shared" si="112"/>
        <v>4512.8689999999997</v>
      </c>
      <c r="R506" s="73">
        <v>0</v>
      </c>
      <c r="S506" s="74">
        <f t="shared" si="113"/>
        <v>4512.8689999999997</v>
      </c>
      <c r="T506" s="73">
        <v>0</v>
      </c>
      <c r="U506" s="74">
        <f t="shared" si="114"/>
        <v>4512.8689999999997</v>
      </c>
      <c r="V506" s="74"/>
      <c r="W506" s="74">
        <f t="shared" si="115"/>
        <v>4512.8689999999997</v>
      </c>
      <c r="X506" s="72"/>
      <c r="Y506" s="69">
        <v>0</v>
      </c>
      <c r="Z506" s="69">
        <f t="shared" si="125"/>
        <v>4512.8689999999997</v>
      </c>
      <c r="AA506" s="69">
        <v>0</v>
      </c>
      <c r="AB506" s="65">
        <f t="shared" si="111"/>
        <v>4512.8689999999997</v>
      </c>
      <c r="AC506" s="69">
        <f>AC507+AC508+AC509</f>
        <v>18.100000000000001</v>
      </c>
      <c r="AD506" s="65">
        <f t="shared" si="111"/>
        <v>4530.9690000000001</v>
      </c>
      <c r="AE506" s="69">
        <f>AE507+AE508+AE509</f>
        <v>242.3</v>
      </c>
      <c r="AF506" s="65">
        <f t="shared" si="122"/>
        <v>4773.2690000000002</v>
      </c>
      <c r="AG506" s="69">
        <f>AG507+AG508+AG509</f>
        <v>0</v>
      </c>
      <c r="AH506" s="65">
        <f t="shared" si="122"/>
        <v>4773.2690000000002</v>
      </c>
    </row>
    <row r="507" spans="2:34" ht="160.5" customHeight="1" x14ac:dyDescent="0.3">
      <c r="B507" s="11"/>
      <c r="C507" s="12" t="s">
        <v>115</v>
      </c>
      <c r="D507" s="12" t="s">
        <v>277</v>
      </c>
      <c r="E507" s="12">
        <v>100</v>
      </c>
      <c r="F507" s="12">
        <v>13</v>
      </c>
      <c r="G507" s="69">
        <v>4395.6689999999999</v>
      </c>
      <c r="H507" s="69"/>
      <c r="I507" s="69">
        <f t="shared" si="129"/>
        <v>4395.6689999999999</v>
      </c>
      <c r="J507" s="73"/>
      <c r="K507" s="73">
        <f t="shared" si="117"/>
        <v>4395.6689999999999</v>
      </c>
      <c r="L507" s="73"/>
      <c r="M507" s="74">
        <f t="shared" si="128"/>
        <v>4395.6689999999999</v>
      </c>
      <c r="N507" s="73"/>
      <c r="O507" s="74">
        <f t="shared" si="130"/>
        <v>4395.6689999999999</v>
      </c>
      <c r="P507" s="73"/>
      <c r="Q507" s="74">
        <f t="shared" si="112"/>
        <v>4395.6689999999999</v>
      </c>
      <c r="R507" s="73"/>
      <c r="S507" s="74">
        <f t="shared" si="113"/>
        <v>4395.6689999999999</v>
      </c>
      <c r="T507" s="73"/>
      <c r="U507" s="74">
        <f t="shared" si="114"/>
        <v>4395.6689999999999</v>
      </c>
      <c r="V507" s="74"/>
      <c r="W507" s="74">
        <f t="shared" si="115"/>
        <v>4395.6689999999999</v>
      </c>
      <c r="X507" s="72"/>
      <c r="Y507" s="69">
        <v>0</v>
      </c>
      <c r="Z507" s="69">
        <f t="shared" si="125"/>
        <v>4395.6689999999999</v>
      </c>
      <c r="AA507" s="69">
        <v>0</v>
      </c>
      <c r="AB507" s="65">
        <f t="shared" si="111"/>
        <v>4395.6689999999999</v>
      </c>
      <c r="AC507" s="69">
        <v>0</v>
      </c>
      <c r="AD507" s="65">
        <f t="shared" si="111"/>
        <v>4395.6689999999999</v>
      </c>
      <c r="AE507" s="69">
        <v>0</v>
      </c>
      <c r="AF507" s="65">
        <f t="shared" si="122"/>
        <v>4395.6689999999999</v>
      </c>
      <c r="AG507" s="69">
        <v>0</v>
      </c>
      <c r="AH507" s="65">
        <f t="shared" si="122"/>
        <v>4395.6689999999999</v>
      </c>
    </row>
    <row r="508" spans="2:34" ht="81" x14ac:dyDescent="0.3">
      <c r="B508" s="11"/>
      <c r="C508" s="12" t="s">
        <v>15</v>
      </c>
      <c r="D508" s="12" t="s">
        <v>277</v>
      </c>
      <c r="E508" s="12">
        <v>200</v>
      </c>
      <c r="F508" s="12"/>
      <c r="G508" s="69">
        <v>114.2</v>
      </c>
      <c r="H508" s="69"/>
      <c r="I508" s="69">
        <f t="shared" si="129"/>
        <v>114.2</v>
      </c>
      <c r="J508" s="73"/>
      <c r="K508" s="73">
        <f t="shared" si="117"/>
        <v>114.2</v>
      </c>
      <c r="L508" s="73"/>
      <c r="M508" s="74">
        <f t="shared" si="128"/>
        <v>114.2</v>
      </c>
      <c r="N508" s="73"/>
      <c r="O508" s="74">
        <f t="shared" si="130"/>
        <v>114.2</v>
      </c>
      <c r="P508" s="73"/>
      <c r="Q508" s="74">
        <f t="shared" si="112"/>
        <v>114.2</v>
      </c>
      <c r="R508" s="73"/>
      <c r="S508" s="74">
        <f t="shared" si="113"/>
        <v>114.2</v>
      </c>
      <c r="T508" s="73"/>
      <c r="U508" s="74">
        <f t="shared" si="114"/>
        <v>114.2</v>
      </c>
      <c r="V508" s="74"/>
      <c r="W508" s="74">
        <f t="shared" si="115"/>
        <v>114.2</v>
      </c>
      <c r="X508" s="72"/>
      <c r="Y508" s="69">
        <v>0</v>
      </c>
      <c r="Z508" s="69">
        <f t="shared" si="125"/>
        <v>114.2</v>
      </c>
      <c r="AA508" s="69">
        <v>0</v>
      </c>
      <c r="AB508" s="65">
        <f t="shared" si="111"/>
        <v>114.2</v>
      </c>
      <c r="AC508" s="69">
        <v>18.100000000000001</v>
      </c>
      <c r="AD508" s="65">
        <f t="shared" si="111"/>
        <v>132.30000000000001</v>
      </c>
      <c r="AE508" s="69"/>
      <c r="AF508" s="65">
        <f t="shared" si="122"/>
        <v>132.30000000000001</v>
      </c>
      <c r="AG508" s="69"/>
      <c r="AH508" s="65">
        <f t="shared" si="122"/>
        <v>132.30000000000001</v>
      </c>
    </row>
    <row r="509" spans="2:34" ht="40.5" x14ac:dyDescent="0.3">
      <c r="B509" s="11"/>
      <c r="C509" s="12" t="s">
        <v>19</v>
      </c>
      <c r="D509" s="12" t="s">
        <v>277</v>
      </c>
      <c r="E509" s="12">
        <v>800</v>
      </c>
      <c r="F509" s="12"/>
      <c r="G509" s="69">
        <v>3</v>
      </c>
      <c r="H509" s="69">
        <f t="shared" ref="G509:T512" si="131">H510</f>
        <v>0</v>
      </c>
      <c r="I509" s="69">
        <f t="shared" si="129"/>
        <v>3</v>
      </c>
      <c r="J509" s="73">
        <f t="shared" si="131"/>
        <v>0</v>
      </c>
      <c r="K509" s="73">
        <f t="shared" si="117"/>
        <v>3</v>
      </c>
      <c r="L509" s="73">
        <f t="shared" si="131"/>
        <v>0</v>
      </c>
      <c r="M509" s="74">
        <f t="shared" si="128"/>
        <v>3</v>
      </c>
      <c r="N509" s="73">
        <f t="shared" si="131"/>
        <v>0</v>
      </c>
      <c r="O509" s="74">
        <f t="shared" si="130"/>
        <v>3</v>
      </c>
      <c r="P509" s="73">
        <f t="shared" si="131"/>
        <v>0</v>
      </c>
      <c r="Q509" s="74">
        <f t="shared" si="112"/>
        <v>3</v>
      </c>
      <c r="R509" s="73">
        <f t="shared" si="131"/>
        <v>0</v>
      </c>
      <c r="S509" s="74">
        <f t="shared" si="113"/>
        <v>3</v>
      </c>
      <c r="T509" s="73">
        <f t="shared" si="131"/>
        <v>0</v>
      </c>
      <c r="U509" s="74">
        <f t="shared" si="114"/>
        <v>3</v>
      </c>
      <c r="V509" s="74"/>
      <c r="W509" s="74">
        <f t="shared" si="115"/>
        <v>3</v>
      </c>
      <c r="X509" s="72">
        <f t="shared" ref="X509:AG511" si="132">X510</f>
        <v>0</v>
      </c>
      <c r="Y509" s="69">
        <f t="shared" si="132"/>
        <v>0</v>
      </c>
      <c r="Z509" s="69">
        <f t="shared" si="125"/>
        <v>3</v>
      </c>
      <c r="AA509" s="69">
        <f t="shared" si="132"/>
        <v>0</v>
      </c>
      <c r="AB509" s="65">
        <f t="shared" si="111"/>
        <v>3</v>
      </c>
      <c r="AC509" s="69">
        <f t="shared" si="132"/>
        <v>0</v>
      </c>
      <c r="AD509" s="65">
        <f t="shared" si="111"/>
        <v>3</v>
      </c>
      <c r="AE509" s="69">
        <f t="shared" si="132"/>
        <v>242.3</v>
      </c>
      <c r="AF509" s="65">
        <f t="shared" si="122"/>
        <v>245.3</v>
      </c>
      <c r="AG509" s="69">
        <f t="shared" si="132"/>
        <v>0</v>
      </c>
      <c r="AH509" s="65">
        <f t="shared" si="122"/>
        <v>245.3</v>
      </c>
    </row>
    <row r="510" spans="2:34" ht="81.75" customHeight="1" x14ac:dyDescent="0.3">
      <c r="B510" s="11"/>
      <c r="C510" s="14" t="s">
        <v>278</v>
      </c>
      <c r="D510" s="62" t="s">
        <v>279</v>
      </c>
      <c r="E510" s="62"/>
      <c r="F510" s="12"/>
      <c r="G510" s="69">
        <f t="shared" si="131"/>
        <v>1696.816</v>
      </c>
      <c r="H510" s="69">
        <f t="shared" si="131"/>
        <v>0</v>
      </c>
      <c r="I510" s="69">
        <f t="shared" si="129"/>
        <v>1696.816</v>
      </c>
      <c r="J510" s="73">
        <f t="shared" si="131"/>
        <v>0</v>
      </c>
      <c r="K510" s="73">
        <f t="shared" si="117"/>
        <v>1696.816</v>
      </c>
      <c r="L510" s="73">
        <f t="shared" si="131"/>
        <v>0</v>
      </c>
      <c r="M510" s="74">
        <f t="shared" si="128"/>
        <v>1696.816</v>
      </c>
      <c r="N510" s="73">
        <f t="shared" si="131"/>
        <v>0</v>
      </c>
      <c r="O510" s="74">
        <f t="shared" si="130"/>
        <v>1696.816</v>
      </c>
      <c r="P510" s="73">
        <f t="shared" si="131"/>
        <v>0</v>
      </c>
      <c r="Q510" s="74">
        <f t="shared" si="112"/>
        <v>1696.816</v>
      </c>
      <c r="R510" s="73">
        <f t="shared" si="131"/>
        <v>0</v>
      </c>
      <c r="S510" s="74">
        <f t="shared" si="113"/>
        <v>1696.816</v>
      </c>
      <c r="T510" s="73">
        <f t="shared" si="131"/>
        <v>0</v>
      </c>
      <c r="U510" s="74">
        <f t="shared" si="114"/>
        <v>1696.816</v>
      </c>
      <c r="V510" s="74"/>
      <c r="W510" s="74">
        <f t="shared" si="115"/>
        <v>1696.816</v>
      </c>
      <c r="X510" s="72">
        <f t="shared" si="132"/>
        <v>0</v>
      </c>
      <c r="Y510" s="69">
        <f t="shared" si="132"/>
        <v>0</v>
      </c>
      <c r="Z510" s="69">
        <f t="shared" si="125"/>
        <v>1696.816</v>
      </c>
      <c r="AA510" s="69">
        <f t="shared" si="132"/>
        <v>0</v>
      </c>
      <c r="AB510" s="65">
        <f t="shared" si="111"/>
        <v>1696.816</v>
      </c>
      <c r="AC510" s="69">
        <f t="shared" si="132"/>
        <v>0</v>
      </c>
      <c r="AD510" s="65">
        <f t="shared" si="111"/>
        <v>1696.816</v>
      </c>
      <c r="AE510" s="69">
        <f t="shared" si="132"/>
        <v>242.3</v>
      </c>
      <c r="AF510" s="65">
        <f t="shared" si="122"/>
        <v>1939.116</v>
      </c>
      <c r="AG510" s="69">
        <f t="shared" si="132"/>
        <v>0</v>
      </c>
      <c r="AH510" s="65">
        <f t="shared" si="122"/>
        <v>1939.116</v>
      </c>
    </row>
    <row r="511" spans="2:34" ht="60.75" x14ac:dyDescent="0.3">
      <c r="B511" s="11"/>
      <c r="C511" s="12" t="s">
        <v>280</v>
      </c>
      <c r="D511" s="12" t="s">
        <v>577</v>
      </c>
      <c r="E511" s="12"/>
      <c r="F511" s="12"/>
      <c r="G511" s="69">
        <f t="shared" si="131"/>
        <v>1696.816</v>
      </c>
      <c r="H511" s="69">
        <f t="shared" si="131"/>
        <v>0</v>
      </c>
      <c r="I511" s="69">
        <f t="shared" si="129"/>
        <v>1696.816</v>
      </c>
      <c r="J511" s="73">
        <f t="shared" si="131"/>
        <v>0</v>
      </c>
      <c r="K511" s="73">
        <f t="shared" si="117"/>
        <v>1696.816</v>
      </c>
      <c r="L511" s="73">
        <f t="shared" si="131"/>
        <v>0</v>
      </c>
      <c r="M511" s="74">
        <f t="shared" si="128"/>
        <v>1696.816</v>
      </c>
      <c r="N511" s="73">
        <f t="shared" si="131"/>
        <v>0</v>
      </c>
      <c r="O511" s="74">
        <f t="shared" si="130"/>
        <v>1696.816</v>
      </c>
      <c r="P511" s="73">
        <f t="shared" si="131"/>
        <v>0</v>
      </c>
      <c r="Q511" s="74">
        <f t="shared" si="112"/>
        <v>1696.816</v>
      </c>
      <c r="R511" s="73">
        <f t="shared" si="131"/>
        <v>0</v>
      </c>
      <c r="S511" s="74">
        <f t="shared" si="113"/>
        <v>1696.816</v>
      </c>
      <c r="T511" s="73">
        <f t="shared" si="131"/>
        <v>0</v>
      </c>
      <c r="U511" s="74">
        <f t="shared" si="114"/>
        <v>1696.816</v>
      </c>
      <c r="V511" s="74"/>
      <c r="W511" s="74">
        <f t="shared" si="115"/>
        <v>1696.816</v>
      </c>
      <c r="X511" s="72">
        <f t="shared" si="132"/>
        <v>0</v>
      </c>
      <c r="Y511" s="69">
        <f t="shared" si="132"/>
        <v>0</v>
      </c>
      <c r="Z511" s="77">
        <f t="shared" si="125"/>
        <v>1696.816</v>
      </c>
      <c r="AA511" s="69">
        <f t="shared" si="132"/>
        <v>0</v>
      </c>
      <c r="AB511" s="65">
        <f t="shared" si="111"/>
        <v>1696.816</v>
      </c>
      <c r="AC511" s="69">
        <f t="shared" si="132"/>
        <v>0</v>
      </c>
      <c r="AD511" s="65">
        <f t="shared" si="111"/>
        <v>1696.816</v>
      </c>
      <c r="AE511" s="69">
        <f t="shared" si="132"/>
        <v>242.3</v>
      </c>
      <c r="AF511" s="65">
        <f t="shared" si="122"/>
        <v>1939.116</v>
      </c>
      <c r="AG511" s="69">
        <f t="shared" si="132"/>
        <v>0</v>
      </c>
      <c r="AH511" s="65">
        <f t="shared" si="122"/>
        <v>1939.116</v>
      </c>
    </row>
    <row r="512" spans="2:34" ht="60.75" x14ac:dyDescent="0.3">
      <c r="B512" s="11"/>
      <c r="C512" s="12" t="s">
        <v>133</v>
      </c>
      <c r="D512" s="12" t="s">
        <v>576</v>
      </c>
      <c r="E512" s="12"/>
      <c r="F512" s="12"/>
      <c r="G512" s="69">
        <f t="shared" si="131"/>
        <v>1696.816</v>
      </c>
      <c r="H512" s="69"/>
      <c r="I512" s="69">
        <f t="shared" si="129"/>
        <v>1696.816</v>
      </c>
      <c r="J512" s="73"/>
      <c r="K512" s="73">
        <f t="shared" si="117"/>
        <v>1696.816</v>
      </c>
      <c r="L512" s="73"/>
      <c r="M512" s="74">
        <f t="shared" si="128"/>
        <v>1696.816</v>
      </c>
      <c r="N512" s="73"/>
      <c r="O512" s="74">
        <f t="shared" si="130"/>
        <v>1696.816</v>
      </c>
      <c r="P512" s="73"/>
      <c r="Q512" s="74">
        <f t="shared" si="112"/>
        <v>1696.816</v>
      </c>
      <c r="R512" s="73"/>
      <c r="S512" s="74">
        <f t="shared" si="113"/>
        <v>1696.816</v>
      </c>
      <c r="T512" s="73"/>
      <c r="U512" s="74">
        <f t="shared" si="114"/>
        <v>1696.816</v>
      </c>
      <c r="V512" s="74"/>
      <c r="W512" s="74">
        <f t="shared" si="115"/>
        <v>1696.816</v>
      </c>
      <c r="X512" s="72"/>
      <c r="Y512" s="69">
        <v>0</v>
      </c>
      <c r="Z512" s="69">
        <f t="shared" si="125"/>
        <v>1696.816</v>
      </c>
      <c r="AA512" s="69">
        <v>0</v>
      </c>
      <c r="AB512" s="65">
        <f t="shared" si="111"/>
        <v>1696.816</v>
      </c>
      <c r="AC512" s="69">
        <v>0</v>
      </c>
      <c r="AD512" s="65">
        <f t="shared" si="111"/>
        <v>1696.816</v>
      </c>
      <c r="AE512" s="69">
        <f>AE513</f>
        <v>242.3</v>
      </c>
      <c r="AF512" s="65">
        <f t="shared" si="122"/>
        <v>1939.116</v>
      </c>
      <c r="AG512" s="69">
        <f>AG513</f>
        <v>0</v>
      </c>
      <c r="AH512" s="65">
        <f t="shared" si="122"/>
        <v>1939.116</v>
      </c>
    </row>
    <row r="513" spans="2:34" ht="164.25" customHeight="1" x14ac:dyDescent="0.3">
      <c r="B513" s="11"/>
      <c r="C513" s="12" t="s">
        <v>18</v>
      </c>
      <c r="D513" s="12" t="s">
        <v>576</v>
      </c>
      <c r="E513" s="12">
        <v>100</v>
      </c>
      <c r="F513" s="12">
        <v>2</v>
      </c>
      <c r="G513" s="69">
        <v>1696.816</v>
      </c>
      <c r="H513" s="69"/>
      <c r="I513" s="69">
        <f t="shared" si="129"/>
        <v>1696.816</v>
      </c>
      <c r="J513" s="73"/>
      <c r="K513" s="73">
        <f t="shared" si="117"/>
        <v>1696.816</v>
      </c>
      <c r="L513" s="73"/>
      <c r="M513" s="74">
        <f t="shared" si="128"/>
        <v>1696.816</v>
      </c>
      <c r="N513" s="73"/>
      <c r="O513" s="74">
        <f t="shared" si="130"/>
        <v>1696.816</v>
      </c>
      <c r="P513" s="73"/>
      <c r="Q513" s="74">
        <f t="shared" si="112"/>
        <v>1696.816</v>
      </c>
      <c r="R513" s="73"/>
      <c r="S513" s="74">
        <f t="shared" si="113"/>
        <v>1696.816</v>
      </c>
      <c r="T513" s="73"/>
      <c r="U513" s="74">
        <f t="shared" si="114"/>
        <v>1696.816</v>
      </c>
      <c r="V513" s="74"/>
      <c r="W513" s="74">
        <f t="shared" si="115"/>
        <v>1696.816</v>
      </c>
      <c r="X513" s="72">
        <f>X514</f>
        <v>0</v>
      </c>
      <c r="Y513" s="69">
        <v>0</v>
      </c>
      <c r="Z513" s="69">
        <f t="shared" si="125"/>
        <v>1696.816</v>
      </c>
      <c r="AA513" s="69">
        <v>0</v>
      </c>
      <c r="AB513" s="65">
        <f t="shared" si="111"/>
        <v>1696.816</v>
      </c>
      <c r="AC513" s="69">
        <v>0</v>
      </c>
      <c r="AD513" s="65">
        <f t="shared" si="111"/>
        <v>1696.816</v>
      </c>
      <c r="AE513" s="69">
        <v>242.3</v>
      </c>
      <c r="AF513" s="65">
        <f t="shared" si="122"/>
        <v>1939.116</v>
      </c>
      <c r="AG513" s="69"/>
      <c r="AH513" s="65">
        <f t="shared" si="122"/>
        <v>1939.116</v>
      </c>
    </row>
    <row r="514" spans="2:34" ht="60.75" x14ac:dyDescent="0.3">
      <c r="B514" s="11"/>
      <c r="C514" s="12" t="s">
        <v>281</v>
      </c>
      <c r="D514" s="12" t="s">
        <v>282</v>
      </c>
      <c r="E514" s="12"/>
      <c r="F514" s="72"/>
      <c r="G514" s="69">
        <f>G515</f>
        <v>72</v>
      </c>
      <c r="H514" s="69"/>
      <c r="I514" s="69">
        <f t="shared" si="129"/>
        <v>72</v>
      </c>
      <c r="J514" s="73"/>
      <c r="K514" s="73">
        <f t="shared" si="117"/>
        <v>72</v>
      </c>
      <c r="L514" s="73"/>
      <c r="M514" s="74">
        <f t="shared" si="128"/>
        <v>72</v>
      </c>
      <c r="N514" s="73"/>
      <c r="O514" s="74">
        <f t="shared" si="130"/>
        <v>72</v>
      </c>
      <c r="P514" s="73"/>
      <c r="Q514" s="74">
        <f t="shared" si="112"/>
        <v>72</v>
      </c>
      <c r="R514" s="73"/>
      <c r="S514" s="74">
        <f t="shared" si="113"/>
        <v>72</v>
      </c>
      <c r="T514" s="73"/>
      <c r="U514" s="74">
        <f t="shared" si="114"/>
        <v>72</v>
      </c>
      <c r="V514" s="74"/>
      <c r="W514" s="74">
        <f t="shared" si="115"/>
        <v>72</v>
      </c>
      <c r="X514" s="72">
        <f>X515</f>
        <v>0</v>
      </c>
      <c r="Y514" s="69">
        <v>0</v>
      </c>
      <c r="Z514" s="69">
        <f t="shared" si="125"/>
        <v>72</v>
      </c>
      <c r="AA514" s="69">
        <v>0</v>
      </c>
      <c r="AB514" s="65">
        <f t="shared" si="111"/>
        <v>72</v>
      </c>
      <c r="AC514" s="69">
        <v>0</v>
      </c>
      <c r="AD514" s="65">
        <f t="shared" si="111"/>
        <v>72</v>
      </c>
      <c r="AE514" s="69">
        <v>0</v>
      </c>
      <c r="AF514" s="65">
        <f t="shared" si="122"/>
        <v>72</v>
      </c>
      <c r="AG514" s="69">
        <v>0</v>
      </c>
      <c r="AH514" s="65">
        <f t="shared" si="122"/>
        <v>72</v>
      </c>
    </row>
    <row r="515" spans="2:34" ht="71.25" customHeight="1" x14ac:dyDescent="0.3">
      <c r="B515" s="11"/>
      <c r="C515" s="12" t="s">
        <v>283</v>
      </c>
      <c r="D515" s="12" t="s">
        <v>284</v>
      </c>
      <c r="E515" s="12"/>
      <c r="F515" s="72"/>
      <c r="G515" s="69">
        <f>G516</f>
        <v>72</v>
      </c>
      <c r="H515" s="69"/>
      <c r="I515" s="69">
        <f t="shared" si="129"/>
        <v>72</v>
      </c>
      <c r="J515" s="73"/>
      <c r="K515" s="73">
        <f t="shared" si="117"/>
        <v>72</v>
      </c>
      <c r="L515" s="73"/>
      <c r="M515" s="74">
        <f t="shared" si="128"/>
        <v>72</v>
      </c>
      <c r="N515" s="73"/>
      <c r="O515" s="74">
        <f t="shared" si="130"/>
        <v>72</v>
      </c>
      <c r="P515" s="73"/>
      <c r="Q515" s="74">
        <f t="shared" si="112"/>
        <v>72</v>
      </c>
      <c r="R515" s="73"/>
      <c r="S515" s="74">
        <f t="shared" si="113"/>
        <v>72</v>
      </c>
      <c r="T515" s="73"/>
      <c r="U515" s="74">
        <f t="shared" si="114"/>
        <v>72</v>
      </c>
      <c r="V515" s="74"/>
      <c r="W515" s="74">
        <f t="shared" si="115"/>
        <v>72</v>
      </c>
      <c r="X515" s="72">
        <f>X516</f>
        <v>0</v>
      </c>
      <c r="Y515" s="69">
        <v>0</v>
      </c>
      <c r="Z515" s="69">
        <f t="shared" si="125"/>
        <v>72</v>
      </c>
      <c r="AA515" s="69">
        <v>0</v>
      </c>
      <c r="AB515" s="65">
        <f t="shared" si="111"/>
        <v>72</v>
      </c>
      <c r="AC515" s="69">
        <v>0</v>
      </c>
      <c r="AD515" s="65">
        <f t="shared" si="111"/>
        <v>72</v>
      </c>
      <c r="AE515" s="69">
        <v>0</v>
      </c>
      <c r="AF515" s="65">
        <f t="shared" si="122"/>
        <v>72</v>
      </c>
      <c r="AG515" s="69">
        <v>0</v>
      </c>
      <c r="AH515" s="65">
        <f t="shared" si="122"/>
        <v>72</v>
      </c>
    </row>
    <row r="516" spans="2:34" ht="60.75" x14ac:dyDescent="0.3">
      <c r="B516" s="11"/>
      <c r="C516" s="12" t="s">
        <v>133</v>
      </c>
      <c r="D516" s="12" t="s">
        <v>285</v>
      </c>
      <c r="E516" s="12"/>
      <c r="F516" s="72"/>
      <c r="G516" s="69">
        <f>G517</f>
        <v>72</v>
      </c>
      <c r="H516" s="69"/>
      <c r="I516" s="69">
        <f t="shared" si="129"/>
        <v>72</v>
      </c>
      <c r="J516" s="73"/>
      <c r="K516" s="73">
        <f t="shared" si="117"/>
        <v>72</v>
      </c>
      <c r="L516" s="73"/>
      <c r="M516" s="74">
        <f t="shared" si="128"/>
        <v>72</v>
      </c>
      <c r="N516" s="73"/>
      <c r="O516" s="74">
        <f t="shared" si="130"/>
        <v>72</v>
      </c>
      <c r="P516" s="73"/>
      <c r="Q516" s="74">
        <f t="shared" si="112"/>
        <v>72</v>
      </c>
      <c r="R516" s="73"/>
      <c r="S516" s="74">
        <f t="shared" si="113"/>
        <v>72</v>
      </c>
      <c r="T516" s="73"/>
      <c r="U516" s="74">
        <f t="shared" si="114"/>
        <v>72</v>
      </c>
      <c r="V516" s="74"/>
      <c r="W516" s="74">
        <f t="shared" si="115"/>
        <v>72</v>
      </c>
      <c r="X516" s="72"/>
      <c r="Y516" s="69">
        <v>0</v>
      </c>
      <c r="Z516" s="69">
        <f t="shared" si="125"/>
        <v>72</v>
      </c>
      <c r="AA516" s="69">
        <v>0</v>
      </c>
      <c r="AB516" s="65">
        <f t="shared" si="111"/>
        <v>72</v>
      </c>
      <c r="AC516" s="69">
        <v>0</v>
      </c>
      <c r="AD516" s="65">
        <f t="shared" si="111"/>
        <v>72</v>
      </c>
      <c r="AE516" s="69">
        <v>0</v>
      </c>
      <c r="AF516" s="65">
        <f t="shared" si="122"/>
        <v>72</v>
      </c>
      <c r="AG516" s="69">
        <v>0</v>
      </c>
      <c r="AH516" s="65">
        <f t="shared" si="122"/>
        <v>72</v>
      </c>
    </row>
    <row r="517" spans="2:34" ht="159" customHeight="1" x14ac:dyDescent="0.3">
      <c r="B517" s="11"/>
      <c r="C517" s="12" t="s">
        <v>115</v>
      </c>
      <c r="D517" s="12" t="s">
        <v>285</v>
      </c>
      <c r="E517" s="12">
        <v>100</v>
      </c>
      <c r="F517" s="72">
        <v>3</v>
      </c>
      <c r="G517" s="69">
        <v>72</v>
      </c>
      <c r="H517" s="69"/>
      <c r="I517" s="69">
        <f t="shared" si="129"/>
        <v>72</v>
      </c>
      <c r="J517" s="73">
        <f>J518+J523</f>
        <v>0</v>
      </c>
      <c r="K517" s="73">
        <f t="shared" si="117"/>
        <v>72</v>
      </c>
      <c r="L517" s="73">
        <f>L518+L523</f>
        <v>0</v>
      </c>
      <c r="M517" s="74">
        <f t="shared" si="128"/>
        <v>72</v>
      </c>
      <c r="N517" s="73">
        <f>N518+N523</f>
        <v>0</v>
      </c>
      <c r="O517" s="74">
        <f t="shared" si="130"/>
        <v>72</v>
      </c>
      <c r="P517" s="73">
        <f>P518+P523</f>
        <v>0</v>
      </c>
      <c r="Q517" s="74">
        <f t="shared" si="112"/>
        <v>72</v>
      </c>
      <c r="R517" s="73">
        <f>R518+R523</f>
        <v>0</v>
      </c>
      <c r="S517" s="74">
        <f t="shared" si="113"/>
        <v>72</v>
      </c>
      <c r="T517" s="73">
        <f>T518+T523</f>
        <v>0</v>
      </c>
      <c r="U517" s="74">
        <f t="shared" si="114"/>
        <v>72</v>
      </c>
      <c r="V517" s="74"/>
      <c r="W517" s="74">
        <f t="shared" si="115"/>
        <v>72</v>
      </c>
      <c r="X517" s="72">
        <f>X518+X523</f>
        <v>0</v>
      </c>
      <c r="Y517" s="69">
        <v>0</v>
      </c>
      <c r="Z517" s="69">
        <f t="shared" si="125"/>
        <v>72</v>
      </c>
      <c r="AA517" s="69">
        <v>0</v>
      </c>
      <c r="AB517" s="65">
        <f t="shared" si="111"/>
        <v>72</v>
      </c>
      <c r="AC517" s="69">
        <v>0</v>
      </c>
      <c r="AD517" s="65">
        <f t="shared" si="111"/>
        <v>72</v>
      </c>
      <c r="AE517" s="69">
        <v>0</v>
      </c>
      <c r="AF517" s="65">
        <f t="shared" si="122"/>
        <v>72</v>
      </c>
      <c r="AG517" s="69">
        <v>0</v>
      </c>
      <c r="AH517" s="65">
        <f t="shared" si="122"/>
        <v>72</v>
      </c>
    </row>
    <row r="518" spans="2:34" ht="60.75" x14ac:dyDescent="0.3">
      <c r="B518" s="11"/>
      <c r="C518" s="12" t="s">
        <v>286</v>
      </c>
      <c r="D518" s="147" t="s">
        <v>575</v>
      </c>
      <c r="E518" s="12"/>
      <c r="F518" s="72"/>
      <c r="G518" s="69">
        <f>G519+G524</f>
        <v>41345.713000000003</v>
      </c>
      <c r="H518" s="69">
        <f>H519+H524</f>
        <v>28.5</v>
      </c>
      <c r="I518" s="69">
        <f t="shared" si="129"/>
        <v>41374.213000000003</v>
      </c>
      <c r="J518" s="73">
        <f>J519</f>
        <v>0</v>
      </c>
      <c r="K518" s="73">
        <f t="shared" si="117"/>
        <v>41374.213000000003</v>
      </c>
      <c r="L518" s="73">
        <f>L519</f>
        <v>0</v>
      </c>
      <c r="M518" s="74">
        <f t="shared" si="128"/>
        <v>41374.213000000003</v>
      </c>
      <c r="N518" s="73">
        <f>N519</f>
        <v>0</v>
      </c>
      <c r="O518" s="74">
        <f t="shared" si="130"/>
        <v>41374.213000000003</v>
      </c>
      <c r="P518" s="73">
        <f>P519</f>
        <v>0</v>
      </c>
      <c r="Q518" s="74">
        <f t="shared" si="112"/>
        <v>41374.213000000003</v>
      </c>
      <c r="R518" s="73">
        <f>R519</f>
        <v>0</v>
      </c>
      <c r="S518" s="74">
        <f t="shared" si="113"/>
        <v>41374.213000000003</v>
      </c>
      <c r="T518" s="73">
        <f>T519</f>
        <v>0</v>
      </c>
      <c r="U518" s="74">
        <f t="shared" si="114"/>
        <v>41374.213000000003</v>
      </c>
      <c r="V518" s="74"/>
      <c r="W518" s="74">
        <f t="shared" si="115"/>
        <v>41374.213000000003</v>
      </c>
      <c r="X518" s="72">
        <f>X519</f>
        <v>0</v>
      </c>
      <c r="Y518" s="77">
        <f>Y519+Y524</f>
        <v>25</v>
      </c>
      <c r="Z518" s="69">
        <f t="shared" si="125"/>
        <v>41399.213000000003</v>
      </c>
      <c r="AA518" s="77">
        <f>AA519+AA524</f>
        <v>0</v>
      </c>
      <c r="AB518" s="65">
        <f t="shared" si="111"/>
        <v>41399.213000000003</v>
      </c>
      <c r="AC518" s="77">
        <f>AC519+AC524</f>
        <v>0</v>
      </c>
      <c r="AD518" s="65">
        <f t="shared" si="111"/>
        <v>41399.213000000003</v>
      </c>
      <c r="AE518" s="77">
        <f>AE519+AE524</f>
        <v>-192.56200000000001</v>
      </c>
      <c r="AF518" s="65">
        <f t="shared" si="122"/>
        <v>41206.651000000005</v>
      </c>
      <c r="AG518" s="77">
        <f>AG519+AG524</f>
        <v>0</v>
      </c>
      <c r="AH518" s="65">
        <f t="shared" si="122"/>
        <v>41206.651000000005</v>
      </c>
    </row>
    <row r="519" spans="2:34" ht="67.5" customHeight="1" x14ac:dyDescent="0.3">
      <c r="B519" s="11"/>
      <c r="C519" s="12" t="s">
        <v>287</v>
      </c>
      <c r="D519" s="12" t="s">
        <v>288</v>
      </c>
      <c r="E519" s="12"/>
      <c r="F519" s="72"/>
      <c r="G519" s="69">
        <f>G520</f>
        <v>34221.512999999999</v>
      </c>
      <c r="H519" s="69"/>
      <c r="I519" s="69">
        <f t="shared" si="129"/>
        <v>34221.512999999999</v>
      </c>
      <c r="J519" s="73">
        <f>J520+J521+J522</f>
        <v>0</v>
      </c>
      <c r="K519" s="73">
        <f t="shared" si="117"/>
        <v>34221.512999999999</v>
      </c>
      <c r="L519" s="73">
        <f>L520+L521+L522</f>
        <v>0</v>
      </c>
      <c r="M519" s="74">
        <f t="shared" si="128"/>
        <v>34221.512999999999</v>
      </c>
      <c r="N519" s="73">
        <f>N520+N521+N522</f>
        <v>0</v>
      </c>
      <c r="O519" s="74">
        <f t="shared" si="130"/>
        <v>34221.512999999999</v>
      </c>
      <c r="P519" s="73">
        <f>P520+P521+P522</f>
        <v>0</v>
      </c>
      <c r="Q519" s="74">
        <f t="shared" si="112"/>
        <v>34221.512999999999</v>
      </c>
      <c r="R519" s="73">
        <f>R520+R521+R522</f>
        <v>0</v>
      </c>
      <c r="S519" s="74">
        <f t="shared" si="113"/>
        <v>34221.512999999999</v>
      </c>
      <c r="T519" s="73">
        <f>T520+T521+T522</f>
        <v>0</v>
      </c>
      <c r="U519" s="74">
        <f t="shared" si="114"/>
        <v>34221.512999999999</v>
      </c>
      <c r="V519" s="74"/>
      <c r="W519" s="74">
        <f t="shared" si="115"/>
        <v>34221.512999999999</v>
      </c>
      <c r="X519" s="72">
        <f>X520+X521+X522</f>
        <v>0</v>
      </c>
      <c r="Y519" s="69">
        <f>Y520</f>
        <v>25</v>
      </c>
      <c r="Z519" s="69">
        <f t="shared" si="125"/>
        <v>34246.512999999999</v>
      </c>
      <c r="AA519" s="69">
        <f>AA520</f>
        <v>0</v>
      </c>
      <c r="AB519" s="65">
        <f t="shared" si="111"/>
        <v>34246.512999999999</v>
      </c>
      <c r="AC519" s="69">
        <f>AC520</f>
        <v>0</v>
      </c>
      <c r="AD519" s="65">
        <f t="shared" si="111"/>
        <v>34246.512999999999</v>
      </c>
      <c r="AE519" s="69">
        <f>AE520</f>
        <v>-192.56200000000001</v>
      </c>
      <c r="AF519" s="65">
        <f t="shared" si="122"/>
        <v>34053.951000000001</v>
      </c>
      <c r="AG519" s="69">
        <f>AG520</f>
        <v>0</v>
      </c>
      <c r="AH519" s="65">
        <f t="shared" si="122"/>
        <v>34053.951000000001</v>
      </c>
    </row>
    <row r="520" spans="2:34" ht="60.75" x14ac:dyDescent="0.3">
      <c r="B520" s="11"/>
      <c r="C520" s="12" t="s">
        <v>133</v>
      </c>
      <c r="D520" s="12" t="s">
        <v>289</v>
      </c>
      <c r="E520" s="12"/>
      <c r="F520" s="72"/>
      <c r="G520" s="69">
        <f>G521+G522+G523</f>
        <v>34221.512999999999</v>
      </c>
      <c r="H520" s="69"/>
      <c r="I520" s="69">
        <f t="shared" si="129"/>
        <v>34221.512999999999</v>
      </c>
      <c r="J520" s="73"/>
      <c r="K520" s="73">
        <f t="shared" si="117"/>
        <v>34221.512999999999</v>
      </c>
      <c r="L520" s="73"/>
      <c r="M520" s="74">
        <f t="shared" si="128"/>
        <v>34221.512999999999</v>
      </c>
      <c r="N520" s="73"/>
      <c r="O520" s="74">
        <f t="shared" si="130"/>
        <v>34221.512999999999</v>
      </c>
      <c r="P520" s="73"/>
      <c r="Q520" s="74">
        <f t="shared" si="112"/>
        <v>34221.512999999999</v>
      </c>
      <c r="R520" s="73"/>
      <c r="S520" s="74">
        <f t="shared" si="113"/>
        <v>34221.512999999999</v>
      </c>
      <c r="T520" s="73"/>
      <c r="U520" s="74">
        <f t="shared" si="114"/>
        <v>34221.512999999999</v>
      </c>
      <c r="V520" s="74"/>
      <c r="W520" s="74">
        <f t="shared" si="115"/>
        <v>34221.512999999999</v>
      </c>
      <c r="X520" s="72"/>
      <c r="Y520" s="69">
        <f>Y521+Y522+Y523</f>
        <v>25</v>
      </c>
      <c r="Z520" s="69">
        <f t="shared" si="125"/>
        <v>34246.512999999999</v>
      </c>
      <c r="AA520" s="69">
        <f>AA521+AA522+AA523</f>
        <v>0</v>
      </c>
      <c r="AB520" s="65">
        <f t="shared" si="111"/>
        <v>34246.512999999999</v>
      </c>
      <c r="AC520" s="69">
        <f>AC521+AC522+AC523</f>
        <v>0</v>
      </c>
      <c r="AD520" s="65">
        <f t="shared" si="111"/>
        <v>34246.512999999999</v>
      </c>
      <c r="AE520" s="69">
        <f>AE521+AE522+AE523</f>
        <v>-192.56200000000001</v>
      </c>
      <c r="AF520" s="65">
        <f t="shared" si="122"/>
        <v>34053.951000000001</v>
      </c>
      <c r="AG520" s="69">
        <f>AG521+AG522+AG523</f>
        <v>0</v>
      </c>
      <c r="AH520" s="65">
        <f t="shared" si="122"/>
        <v>34053.951000000001</v>
      </c>
    </row>
    <row r="521" spans="2:34" ht="161.25" customHeight="1" x14ac:dyDescent="0.3">
      <c r="B521" s="11"/>
      <c r="C521" s="12" t="s">
        <v>115</v>
      </c>
      <c r="D521" s="12" t="s">
        <v>289</v>
      </c>
      <c r="E521" s="12">
        <v>100</v>
      </c>
      <c r="F521" s="72">
        <v>4</v>
      </c>
      <c r="G521" s="69">
        <v>33626.322999999997</v>
      </c>
      <c r="H521" s="69"/>
      <c r="I521" s="69">
        <f t="shared" si="129"/>
        <v>33626.322999999997</v>
      </c>
      <c r="J521" s="73"/>
      <c r="K521" s="73">
        <f t="shared" si="117"/>
        <v>33626.322999999997</v>
      </c>
      <c r="L521" s="73"/>
      <c r="M521" s="74">
        <f t="shared" si="128"/>
        <v>33626.322999999997</v>
      </c>
      <c r="N521" s="73"/>
      <c r="O521" s="74">
        <f t="shared" si="130"/>
        <v>33626.322999999997</v>
      </c>
      <c r="P521" s="73"/>
      <c r="Q521" s="74">
        <f t="shared" si="112"/>
        <v>33626.322999999997</v>
      </c>
      <c r="R521" s="73"/>
      <c r="S521" s="74">
        <f t="shared" si="113"/>
        <v>33626.322999999997</v>
      </c>
      <c r="T521" s="73"/>
      <c r="U521" s="74">
        <f t="shared" si="114"/>
        <v>33626.322999999997</v>
      </c>
      <c r="V521" s="74"/>
      <c r="W521" s="74">
        <f t="shared" si="115"/>
        <v>33626.322999999997</v>
      </c>
      <c r="X521" s="72"/>
      <c r="Y521" s="69">
        <v>0</v>
      </c>
      <c r="Z521" s="69">
        <f t="shared" si="125"/>
        <v>33626.322999999997</v>
      </c>
      <c r="AA521" s="69">
        <v>0</v>
      </c>
      <c r="AB521" s="65">
        <f t="shared" si="111"/>
        <v>33626.322999999997</v>
      </c>
      <c r="AC521" s="69">
        <v>0</v>
      </c>
      <c r="AD521" s="65">
        <f t="shared" si="111"/>
        <v>33626.322999999997</v>
      </c>
      <c r="AE521" s="69">
        <v>-242.3</v>
      </c>
      <c r="AF521" s="65">
        <f t="shared" si="122"/>
        <v>33384.022999999994</v>
      </c>
      <c r="AG521" s="69"/>
      <c r="AH521" s="65">
        <f t="shared" si="122"/>
        <v>33384.022999999994</v>
      </c>
    </row>
    <row r="522" spans="2:34" ht="81" x14ac:dyDescent="0.3">
      <c r="B522" s="11"/>
      <c r="C522" s="12" t="s">
        <v>15</v>
      </c>
      <c r="D522" s="12" t="s">
        <v>289</v>
      </c>
      <c r="E522" s="12">
        <v>200</v>
      </c>
      <c r="F522" s="72">
        <v>4</v>
      </c>
      <c r="G522" s="69">
        <v>463.69</v>
      </c>
      <c r="H522" s="69"/>
      <c r="I522" s="69">
        <f t="shared" si="129"/>
        <v>463.69</v>
      </c>
      <c r="J522" s="73"/>
      <c r="K522" s="73">
        <f t="shared" si="117"/>
        <v>463.69</v>
      </c>
      <c r="L522" s="73"/>
      <c r="M522" s="74">
        <f t="shared" ref="M522:M553" si="133">K522+L522</f>
        <v>463.69</v>
      </c>
      <c r="N522" s="73"/>
      <c r="O522" s="74">
        <f t="shared" si="130"/>
        <v>463.69</v>
      </c>
      <c r="P522" s="73"/>
      <c r="Q522" s="74">
        <f t="shared" si="112"/>
        <v>463.69</v>
      </c>
      <c r="R522" s="73"/>
      <c r="S522" s="74">
        <f t="shared" si="113"/>
        <v>463.69</v>
      </c>
      <c r="T522" s="73"/>
      <c r="U522" s="74">
        <f t="shared" si="114"/>
        <v>463.69</v>
      </c>
      <c r="V522" s="74"/>
      <c r="W522" s="74">
        <f t="shared" si="115"/>
        <v>463.69</v>
      </c>
      <c r="X522" s="72"/>
      <c r="Y522" s="69">
        <v>25</v>
      </c>
      <c r="Z522" s="69">
        <f t="shared" si="125"/>
        <v>488.69</v>
      </c>
      <c r="AA522" s="69"/>
      <c r="AB522" s="65">
        <f t="shared" si="111"/>
        <v>488.69</v>
      </c>
      <c r="AC522" s="69"/>
      <c r="AD522" s="65">
        <f t="shared" si="111"/>
        <v>488.69</v>
      </c>
      <c r="AE522" s="69"/>
      <c r="AF522" s="65">
        <f t="shared" si="122"/>
        <v>488.69</v>
      </c>
      <c r="AG522" s="69"/>
      <c r="AH522" s="65">
        <f t="shared" si="122"/>
        <v>488.69</v>
      </c>
    </row>
    <row r="523" spans="2:34" ht="40.5" x14ac:dyDescent="0.3">
      <c r="B523" s="11"/>
      <c r="C523" s="12" t="s">
        <v>19</v>
      </c>
      <c r="D523" s="12" t="s">
        <v>289</v>
      </c>
      <c r="E523" s="12">
        <v>800</v>
      </c>
      <c r="F523" s="72">
        <v>4</v>
      </c>
      <c r="G523" s="69">
        <v>131.5</v>
      </c>
      <c r="H523" s="69"/>
      <c r="I523" s="69">
        <f t="shared" si="129"/>
        <v>131.5</v>
      </c>
      <c r="J523" s="73">
        <f>J524+J526+J529+J532+J535+J538+J541</f>
        <v>0</v>
      </c>
      <c r="K523" s="73">
        <f t="shared" si="117"/>
        <v>131.5</v>
      </c>
      <c r="L523" s="73">
        <f>L524+L526+L529+L532+L535+L538+L541</f>
        <v>0</v>
      </c>
      <c r="M523" s="74">
        <f t="shared" si="133"/>
        <v>131.5</v>
      </c>
      <c r="N523" s="73">
        <f>N524+N526+N529+N532+N535+N538+N541</f>
        <v>0</v>
      </c>
      <c r="O523" s="74">
        <f t="shared" si="130"/>
        <v>131.5</v>
      </c>
      <c r="P523" s="73">
        <f>P524+P526+P529+P532+P535+P538+P541</f>
        <v>0</v>
      </c>
      <c r="Q523" s="74">
        <f t="shared" si="112"/>
        <v>131.5</v>
      </c>
      <c r="R523" s="73">
        <f>R524+R526+R529+R532+R535+R538+R541</f>
        <v>0</v>
      </c>
      <c r="S523" s="74">
        <f t="shared" si="113"/>
        <v>131.5</v>
      </c>
      <c r="T523" s="73">
        <f>T524+T526+T529+T532+T535+T538+T541</f>
        <v>0</v>
      </c>
      <c r="U523" s="74">
        <f t="shared" si="114"/>
        <v>131.5</v>
      </c>
      <c r="V523" s="74"/>
      <c r="W523" s="74">
        <f t="shared" si="115"/>
        <v>131.5</v>
      </c>
      <c r="X523" s="72">
        <f>X524+X526+X529+X532+X535+X538+X541</f>
        <v>0</v>
      </c>
      <c r="Y523" s="69">
        <v>0</v>
      </c>
      <c r="Z523" s="69">
        <f t="shared" si="125"/>
        <v>131.5</v>
      </c>
      <c r="AA523" s="69">
        <v>0</v>
      </c>
      <c r="AB523" s="65">
        <f t="shared" si="111"/>
        <v>131.5</v>
      </c>
      <c r="AC523" s="69">
        <v>0</v>
      </c>
      <c r="AD523" s="65">
        <f t="shared" si="111"/>
        <v>131.5</v>
      </c>
      <c r="AE523" s="94">
        <v>49.738</v>
      </c>
      <c r="AF523" s="65">
        <f t="shared" si="122"/>
        <v>181.238</v>
      </c>
      <c r="AG523" s="69"/>
      <c r="AH523" s="65">
        <f t="shared" si="122"/>
        <v>181.238</v>
      </c>
    </row>
    <row r="524" spans="2:34" ht="60.75" x14ac:dyDescent="0.3">
      <c r="B524" s="11"/>
      <c r="C524" s="12" t="s">
        <v>290</v>
      </c>
      <c r="D524" s="12" t="s">
        <v>291</v>
      </c>
      <c r="E524" s="12"/>
      <c r="F524" s="72"/>
      <c r="G524" s="69">
        <f>G525+G527+G530+G533+G536+G539+G542</f>
        <v>7124.2000000000007</v>
      </c>
      <c r="H524" s="69">
        <f>H525+H527+H530+H533+H536+H539+H542</f>
        <v>28.5</v>
      </c>
      <c r="I524" s="69">
        <f t="shared" si="129"/>
        <v>7152.7000000000007</v>
      </c>
      <c r="J524" s="73">
        <f>J525</f>
        <v>0</v>
      </c>
      <c r="K524" s="73">
        <f t="shared" si="117"/>
        <v>7152.7000000000007</v>
      </c>
      <c r="L524" s="73">
        <f>L525</f>
        <v>0</v>
      </c>
      <c r="M524" s="74">
        <f t="shared" si="133"/>
        <v>7152.7000000000007</v>
      </c>
      <c r="N524" s="73">
        <f>N525</f>
        <v>0</v>
      </c>
      <c r="O524" s="74">
        <f t="shared" si="130"/>
        <v>7152.7000000000007</v>
      </c>
      <c r="P524" s="73">
        <f>P525</f>
        <v>0</v>
      </c>
      <c r="Q524" s="74">
        <f t="shared" si="112"/>
        <v>7152.7000000000007</v>
      </c>
      <c r="R524" s="73">
        <f>R525</f>
        <v>0</v>
      </c>
      <c r="S524" s="74">
        <f t="shared" si="113"/>
        <v>7152.7000000000007</v>
      </c>
      <c r="T524" s="73">
        <f>T525</f>
        <v>0</v>
      </c>
      <c r="U524" s="74">
        <f t="shared" si="114"/>
        <v>7152.7000000000007</v>
      </c>
      <c r="V524" s="74"/>
      <c r="W524" s="74">
        <f t="shared" si="115"/>
        <v>7152.7000000000007</v>
      </c>
      <c r="X524" s="72">
        <f>X525</f>
        <v>0</v>
      </c>
      <c r="Y524" s="69">
        <f>Y525+Y527+Y530+Y533+Y536+Y539+Y542</f>
        <v>0</v>
      </c>
      <c r="Z524" s="69">
        <f t="shared" si="125"/>
        <v>7152.7000000000007</v>
      </c>
      <c r="AA524" s="69">
        <f>AA525+AA527+AA530+AA533+AA536+AA539+AA542</f>
        <v>0</v>
      </c>
      <c r="AB524" s="65">
        <f t="shared" ref="AB524:AD587" si="134">Z524+AA524</f>
        <v>7152.7000000000007</v>
      </c>
      <c r="AC524" s="69">
        <f>AC525+AC527+AC530+AC533+AC536+AC539+AC542</f>
        <v>0</v>
      </c>
      <c r="AD524" s="65">
        <f t="shared" si="134"/>
        <v>7152.7000000000007</v>
      </c>
      <c r="AE524" s="69">
        <f>AE525+AE527+AE530+AE533+AE536+AE539+AE542</f>
        <v>0</v>
      </c>
      <c r="AF524" s="65">
        <f t="shared" si="122"/>
        <v>7152.7000000000007</v>
      </c>
      <c r="AG524" s="69">
        <f>AG525+AG527+AG530+AG533+AG536+AG539+AG542</f>
        <v>0</v>
      </c>
      <c r="AH524" s="65">
        <f t="shared" si="122"/>
        <v>7152.7000000000007</v>
      </c>
    </row>
    <row r="525" spans="2:34" ht="127.5" customHeight="1" x14ac:dyDescent="0.3">
      <c r="B525" s="11"/>
      <c r="C525" s="12" t="s">
        <v>292</v>
      </c>
      <c r="D525" s="12" t="s">
        <v>293</v>
      </c>
      <c r="E525" s="12"/>
      <c r="F525" s="72"/>
      <c r="G525" s="69">
        <f>G526</f>
        <v>5.9</v>
      </c>
      <c r="H525" s="69">
        <f>H526</f>
        <v>4.5</v>
      </c>
      <c r="I525" s="69">
        <f t="shared" si="129"/>
        <v>10.4</v>
      </c>
      <c r="J525" s="73"/>
      <c r="K525" s="73">
        <f t="shared" si="117"/>
        <v>10.4</v>
      </c>
      <c r="L525" s="73">
        <v>0</v>
      </c>
      <c r="M525" s="74">
        <f t="shared" si="133"/>
        <v>10.4</v>
      </c>
      <c r="N525" s="73">
        <v>0</v>
      </c>
      <c r="O525" s="74">
        <f t="shared" si="130"/>
        <v>10.4</v>
      </c>
      <c r="P525" s="73">
        <v>0</v>
      </c>
      <c r="Q525" s="74">
        <f t="shared" si="112"/>
        <v>10.4</v>
      </c>
      <c r="R525" s="73">
        <v>0</v>
      </c>
      <c r="S525" s="74">
        <f t="shared" si="113"/>
        <v>10.4</v>
      </c>
      <c r="T525" s="73">
        <v>0</v>
      </c>
      <c r="U525" s="74">
        <f t="shared" si="114"/>
        <v>10.4</v>
      </c>
      <c r="V525" s="74"/>
      <c r="W525" s="74">
        <f t="shared" si="115"/>
        <v>10.4</v>
      </c>
      <c r="X525" s="72"/>
      <c r="Y525" s="69">
        <f>Y526</f>
        <v>0</v>
      </c>
      <c r="Z525" s="69">
        <f t="shared" si="125"/>
        <v>10.4</v>
      </c>
      <c r="AA525" s="69">
        <f>AA526</f>
        <v>0</v>
      </c>
      <c r="AB525" s="65">
        <f t="shared" si="134"/>
        <v>10.4</v>
      </c>
      <c r="AC525" s="69">
        <f>AC526</f>
        <v>0</v>
      </c>
      <c r="AD525" s="65">
        <f t="shared" si="134"/>
        <v>10.4</v>
      </c>
      <c r="AE525" s="69">
        <f>AE526</f>
        <v>0</v>
      </c>
      <c r="AF525" s="65">
        <f t="shared" si="122"/>
        <v>10.4</v>
      </c>
      <c r="AG525" s="69">
        <f>AG526</f>
        <v>0</v>
      </c>
      <c r="AH525" s="65">
        <f t="shared" si="122"/>
        <v>10.4</v>
      </c>
    </row>
    <row r="526" spans="2:34" ht="81" x14ac:dyDescent="0.3">
      <c r="B526" s="11"/>
      <c r="C526" s="12" t="s">
        <v>15</v>
      </c>
      <c r="D526" s="12" t="s">
        <v>293</v>
      </c>
      <c r="E526" s="12">
        <v>200</v>
      </c>
      <c r="F526" s="72">
        <v>5</v>
      </c>
      <c r="G526" s="69">
        <v>5.9</v>
      </c>
      <c r="H526" s="69">
        <v>4.5</v>
      </c>
      <c r="I526" s="69">
        <f t="shared" si="129"/>
        <v>10.4</v>
      </c>
      <c r="J526" s="73"/>
      <c r="K526" s="73">
        <f t="shared" si="117"/>
        <v>10.4</v>
      </c>
      <c r="L526" s="73"/>
      <c r="M526" s="74">
        <f t="shared" si="133"/>
        <v>10.4</v>
      </c>
      <c r="N526" s="73"/>
      <c r="O526" s="74">
        <f t="shared" si="130"/>
        <v>10.4</v>
      </c>
      <c r="P526" s="73"/>
      <c r="Q526" s="74">
        <f t="shared" si="112"/>
        <v>10.4</v>
      </c>
      <c r="R526" s="73"/>
      <c r="S526" s="74">
        <f t="shared" si="113"/>
        <v>10.4</v>
      </c>
      <c r="T526" s="73"/>
      <c r="U526" s="74">
        <f t="shared" si="114"/>
        <v>10.4</v>
      </c>
      <c r="V526" s="74"/>
      <c r="W526" s="74">
        <f t="shared" si="115"/>
        <v>10.4</v>
      </c>
      <c r="X526" s="72">
        <f>X527+X528</f>
        <v>0</v>
      </c>
      <c r="Y526" s="69">
        <v>0</v>
      </c>
      <c r="Z526" s="69">
        <f t="shared" si="125"/>
        <v>10.4</v>
      </c>
      <c r="AA526" s="69">
        <v>0</v>
      </c>
      <c r="AB526" s="65">
        <f t="shared" si="134"/>
        <v>10.4</v>
      </c>
      <c r="AC526" s="69">
        <v>0</v>
      </c>
      <c r="AD526" s="65">
        <f t="shared" si="134"/>
        <v>10.4</v>
      </c>
      <c r="AE526" s="69">
        <v>0</v>
      </c>
      <c r="AF526" s="65">
        <f t="shared" si="122"/>
        <v>10.4</v>
      </c>
      <c r="AG526" s="69">
        <v>0</v>
      </c>
      <c r="AH526" s="65">
        <f t="shared" si="122"/>
        <v>10.4</v>
      </c>
    </row>
    <row r="527" spans="2:34" ht="85.5" customHeight="1" x14ac:dyDescent="0.3">
      <c r="B527" s="11"/>
      <c r="C527" s="12" t="s">
        <v>294</v>
      </c>
      <c r="D527" s="12" t="s">
        <v>295</v>
      </c>
      <c r="E527" s="12"/>
      <c r="F527" s="72"/>
      <c r="G527" s="69">
        <f>G528+G529</f>
        <v>614.29999999999995</v>
      </c>
      <c r="H527" s="69">
        <f>H528+H529</f>
        <v>3</v>
      </c>
      <c r="I527" s="69">
        <f t="shared" si="129"/>
        <v>617.29999999999995</v>
      </c>
      <c r="J527" s="73"/>
      <c r="K527" s="73">
        <f t="shared" si="117"/>
        <v>617.29999999999995</v>
      </c>
      <c r="L527" s="73"/>
      <c r="M527" s="74">
        <f t="shared" si="133"/>
        <v>617.29999999999995</v>
      </c>
      <c r="N527" s="73"/>
      <c r="O527" s="74">
        <f t="shared" si="130"/>
        <v>617.29999999999995</v>
      </c>
      <c r="P527" s="73"/>
      <c r="Q527" s="74">
        <f t="shared" si="112"/>
        <v>617.29999999999995</v>
      </c>
      <c r="R527" s="73"/>
      <c r="S527" s="74">
        <f t="shared" si="113"/>
        <v>617.29999999999995</v>
      </c>
      <c r="T527" s="73"/>
      <c r="U527" s="74">
        <f t="shared" si="114"/>
        <v>617.29999999999995</v>
      </c>
      <c r="V527" s="74"/>
      <c r="W527" s="74">
        <f t="shared" si="115"/>
        <v>617.29999999999995</v>
      </c>
      <c r="X527" s="72"/>
      <c r="Y527" s="69">
        <f>Y528+Y529</f>
        <v>0</v>
      </c>
      <c r="Z527" s="69">
        <f t="shared" si="125"/>
        <v>617.29999999999995</v>
      </c>
      <c r="AA527" s="69">
        <f>AA528+AA529</f>
        <v>0</v>
      </c>
      <c r="AB527" s="65">
        <f t="shared" si="134"/>
        <v>617.29999999999995</v>
      </c>
      <c r="AC527" s="69">
        <f>AC528+AC529</f>
        <v>0</v>
      </c>
      <c r="AD527" s="65">
        <f t="shared" si="134"/>
        <v>617.29999999999995</v>
      </c>
      <c r="AE527" s="69">
        <f>AE528+AE529</f>
        <v>0</v>
      </c>
      <c r="AF527" s="65">
        <f t="shared" si="122"/>
        <v>617.29999999999995</v>
      </c>
      <c r="AG527" s="69">
        <f>AG528+AG529</f>
        <v>0</v>
      </c>
      <c r="AH527" s="65">
        <f t="shared" si="122"/>
        <v>617.29999999999995</v>
      </c>
    </row>
    <row r="528" spans="2:34" ht="162" customHeight="1" x14ac:dyDescent="0.3">
      <c r="B528" s="11"/>
      <c r="C528" s="12" t="s">
        <v>115</v>
      </c>
      <c r="D528" s="12" t="s">
        <v>295</v>
      </c>
      <c r="E528" s="12">
        <v>100</v>
      </c>
      <c r="F528" s="72">
        <v>4</v>
      </c>
      <c r="G528" s="69">
        <v>538.29999999999995</v>
      </c>
      <c r="H528" s="69"/>
      <c r="I528" s="69">
        <f t="shared" si="129"/>
        <v>538.29999999999995</v>
      </c>
      <c r="J528" s="73"/>
      <c r="K528" s="73">
        <f t="shared" si="117"/>
        <v>538.29999999999995</v>
      </c>
      <c r="L528" s="73"/>
      <c r="M528" s="74">
        <f t="shared" si="133"/>
        <v>538.29999999999995</v>
      </c>
      <c r="N528" s="73"/>
      <c r="O528" s="74">
        <f t="shared" si="130"/>
        <v>538.29999999999995</v>
      </c>
      <c r="P528" s="73"/>
      <c r="Q528" s="74">
        <f t="shared" si="112"/>
        <v>538.29999999999995</v>
      </c>
      <c r="R528" s="73"/>
      <c r="S528" s="74">
        <f t="shared" si="113"/>
        <v>538.29999999999995</v>
      </c>
      <c r="T528" s="73"/>
      <c r="U528" s="74">
        <f t="shared" si="114"/>
        <v>538.29999999999995</v>
      </c>
      <c r="V528" s="74"/>
      <c r="W528" s="74">
        <f t="shared" si="115"/>
        <v>538.29999999999995</v>
      </c>
      <c r="X528" s="72"/>
      <c r="Y528" s="69">
        <v>0</v>
      </c>
      <c r="Z528" s="69">
        <f t="shared" si="125"/>
        <v>538.29999999999995</v>
      </c>
      <c r="AA528" s="69">
        <v>0</v>
      </c>
      <c r="AB528" s="65">
        <f t="shared" si="134"/>
        <v>538.29999999999995</v>
      </c>
      <c r="AC528" s="69">
        <v>0</v>
      </c>
      <c r="AD528" s="65">
        <f t="shared" si="134"/>
        <v>538.29999999999995</v>
      </c>
      <c r="AE528" s="69">
        <v>0</v>
      </c>
      <c r="AF528" s="65">
        <f t="shared" si="122"/>
        <v>538.29999999999995</v>
      </c>
      <c r="AG528" s="69">
        <v>0</v>
      </c>
      <c r="AH528" s="65">
        <f t="shared" si="122"/>
        <v>538.29999999999995</v>
      </c>
    </row>
    <row r="529" spans="2:34" ht="81" x14ac:dyDescent="0.3">
      <c r="B529" s="11"/>
      <c r="C529" s="12" t="s">
        <v>15</v>
      </c>
      <c r="D529" s="12" t="s">
        <v>295</v>
      </c>
      <c r="E529" s="12">
        <v>200</v>
      </c>
      <c r="F529" s="72">
        <v>4</v>
      </c>
      <c r="G529" s="69">
        <v>76</v>
      </c>
      <c r="H529" s="69">
        <v>3</v>
      </c>
      <c r="I529" s="69">
        <f t="shared" si="129"/>
        <v>79</v>
      </c>
      <c r="J529" s="73"/>
      <c r="K529" s="73">
        <f t="shared" si="117"/>
        <v>79</v>
      </c>
      <c r="L529" s="73"/>
      <c r="M529" s="74">
        <f t="shared" si="133"/>
        <v>79</v>
      </c>
      <c r="N529" s="73"/>
      <c r="O529" s="74">
        <f t="shared" si="130"/>
        <v>79</v>
      </c>
      <c r="P529" s="73"/>
      <c r="Q529" s="74">
        <f t="shared" si="112"/>
        <v>79</v>
      </c>
      <c r="R529" s="73"/>
      <c r="S529" s="74">
        <f t="shared" si="113"/>
        <v>79</v>
      </c>
      <c r="T529" s="73"/>
      <c r="U529" s="74">
        <f t="shared" si="114"/>
        <v>79</v>
      </c>
      <c r="V529" s="74"/>
      <c r="W529" s="74">
        <f t="shared" si="115"/>
        <v>79</v>
      </c>
      <c r="X529" s="72">
        <f>X530+X531</f>
        <v>0</v>
      </c>
      <c r="Y529" s="69">
        <v>0</v>
      </c>
      <c r="Z529" s="69">
        <f t="shared" si="125"/>
        <v>79</v>
      </c>
      <c r="AA529" s="69">
        <v>0</v>
      </c>
      <c r="AB529" s="65">
        <f t="shared" si="134"/>
        <v>79</v>
      </c>
      <c r="AC529" s="69">
        <v>0</v>
      </c>
      <c r="AD529" s="65">
        <f t="shared" si="134"/>
        <v>79</v>
      </c>
      <c r="AE529" s="69">
        <v>0</v>
      </c>
      <c r="AF529" s="65">
        <f t="shared" si="122"/>
        <v>79</v>
      </c>
      <c r="AG529" s="69">
        <v>0</v>
      </c>
      <c r="AH529" s="65">
        <f t="shared" si="122"/>
        <v>79</v>
      </c>
    </row>
    <row r="530" spans="2:34" ht="139.5" customHeight="1" x14ac:dyDescent="0.3">
      <c r="B530" s="11"/>
      <c r="C530" s="12" t="s">
        <v>521</v>
      </c>
      <c r="D530" s="12" t="s">
        <v>296</v>
      </c>
      <c r="E530" s="12"/>
      <c r="F530" s="72"/>
      <c r="G530" s="69">
        <f>G531+G532</f>
        <v>1659.8</v>
      </c>
      <c r="H530" s="69">
        <f>H531+H532</f>
        <v>6</v>
      </c>
      <c r="I530" s="69">
        <f t="shared" si="129"/>
        <v>1665.8</v>
      </c>
      <c r="J530" s="73"/>
      <c r="K530" s="73">
        <f t="shared" si="117"/>
        <v>1665.8</v>
      </c>
      <c r="L530" s="73"/>
      <c r="M530" s="74">
        <f t="shared" si="133"/>
        <v>1665.8</v>
      </c>
      <c r="N530" s="73"/>
      <c r="O530" s="74">
        <f t="shared" si="130"/>
        <v>1665.8</v>
      </c>
      <c r="P530" s="73"/>
      <c r="Q530" s="74">
        <f t="shared" si="112"/>
        <v>1665.8</v>
      </c>
      <c r="R530" s="73"/>
      <c r="S530" s="74">
        <f t="shared" si="113"/>
        <v>1665.8</v>
      </c>
      <c r="T530" s="73"/>
      <c r="U530" s="74">
        <f t="shared" si="114"/>
        <v>1665.8</v>
      </c>
      <c r="V530" s="74"/>
      <c r="W530" s="74">
        <f t="shared" si="115"/>
        <v>1665.8</v>
      </c>
      <c r="X530" s="72"/>
      <c r="Y530" s="69">
        <f>Y531+Y532</f>
        <v>0</v>
      </c>
      <c r="Z530" s="69">
        <f t="shared" si="125"/>
        <v>1665.8</v>
      </c>
      <c r="AA530" s="69">
        <f>AA531+AA532</f>
        <v>0</v>
      </c>
      <c r="AB530" s="65">
        <f t="shared" si="134"/>
        <v>1665.8</v>
      </c>
      <c r="AC530" s="69">
        <f>AC531+AC532</f>
        <v>0</v>
      </c>
      <c r="AD530" s="65">
        <f t="shared" si="134"/>
        <v>1665.8</v>
      </c>
      <c r="AE530" s="69">
        <f>AE531+AE532</f>
        <v>0</v>
      </c>
      <c r="AF530" s="65">
        <f t="shared" si="122"/>
        <v>1665.8</v>
      </c>
      <c r="AG530" s="69">
        <f>AG531+AG532</f>
        <v>0</v>
      </c>
      <c r="AH530" s="65">
        <f t="shared" si="122"/>
        <v>1665.8</v>
      </c>
    </row>
    <row r="531" spans="2:34" ht="159.75" customHeight="1" x14ac:dyDescent="0.3">
      <c r="B531" s="11"/>
      <c r="C531" s="12" t="s">
        <v>115</v>
      </c>
      <c r="D531" s="12" t="s">
        <v>296</v>
      </c>
      <c r="E531" s="12">
        <v>100</v>
      </c>
      <c r="F531" s="72">
        <v>4</v>
      </c>
      <c r="G531" s="69">
        <v>1507.8</v>
      </c>
      <c r="H531" s="69">
        <v>40</v>
      </c>
      <c r="I531" s="69">
        <f t="shared" si="129"/>
        <v>1547.8</v>
      </c>
      <c r="J531" s="73"/>
      <c r="K531" s="73">
        <f t="shared" si="117"/>
        <v>1547.8</v>
      </c>
      <c r="L531" s="73"/>
      <c r="M531" s="74">
        <f t="shared" si="133"/>
        <v>1547.8</v>
      </c>
      <c r="N531" s="73"/>
      <c r="O531" s="74">
        <f t="shared" si="130"/>
        <v>1547.8</v>
      </c>
      <c r="P531" s="73"/>
      <c r="Q531" s="74">
        <f t="shared" si="112"/>
        <v>1547.8</v>
      </c>
      <c r="R531" s="73"/>
      <c r="S531" s="74">
        <f t="shared" si="113"/>
        <v>1547.8</v>
      </c>
      <c r="T531" s="73"/>
      <c r="U531" s="74">
        <f t="shared" si="114"/>
        <v>1547.8</v>
      </c>
      <c r="V531" s="74"/>
      <c r="W531" s="74">
        <f t="shared" si="115"/>
        <v>1547.8</v>
      </c>
      <c r="X531" s="72"/>
      <c r="Y531" s="69">
        <v>0</v>
      </c>
      <c r="Z531" s="69">
        <f t="shared" si="125"/>
        <v>1547.8</v>
      </c>
      <c r="AA531" s="69">
        <v>0</v>
      </c>
      <c r="AB531" s="65">
        <f t="shared" si="134"/>
        <v>1547.8</v>
      </c>
      <c r="AC531" s="69">
        <v>0</v>
      </c>
      <c r="AD531" s="65">
        <f t="shared" si="134"/>
        <v>1547.8</v>
      </c>
      <c r="AE531" s="69">
        <v>0</v>
      </c>
      <c r="AF531" s="65">
        <f t="shared" si="122"/>
        <v>1547.8</v>
      </c>
      <c r="AG531" s="69">
        <v>0</v>
      </c>
      <c r="AH531" s="65">
        <f t="shared" si="122"/>
        <v>1547.8</v>
      </c>
    </row>
    <row r="532" spans="2:34" ht="81" x14ac:dyDescent="0.3">
      <c r="B532" s="11"/>
      <c r="C532" s="12" t="s">
        <v>15</v>
      </c>
      <c r="D532" s="12" t="s">
        <v>296</v>
      </c>
      <c r="E532" s="12">
        <v>200</v>
      </c>
      <c r="F532" s="72">
        <v>4</v>
      </c>
      <c r="G532" s="69">
        <v>152</v>
      </c>
      <c r="H532" s="69">
        <v>-34</v>
      </c>
      <c r="I532" s="69">
        <f t="shared" si="129"/>
        <v>118</v>
      </c>
      <c r="J532" s="73"/>
      <c r="K532" s="78">
        <f t="shared" si="117"/>
        <v>118</v>
      </c>
      <c r="L532" s="73"/>
      <c r="M532" s="74">
        <f t="shared" si="133"/>
        <v>118</v>
      </c>
      <c r="N532" s="73"/>
      <c r="O532" s="74">
        <f t="shared" si="130"/>
        <v>118</v>
      </c>
      <c r="P532" s="73"/>
      <c r="Q532" s="74">
        <f t="shared" si="112"/>
        <v>118</v>
      </c>
      <c r="R532" s="73"/>
      <c r="S532" s="74">
        <f t="shared" si="113"/>
        <v>118</v>
      </c>
      <c r="T532" s="73"/>
      <c r="U532" s="74">
        <f t="shared" si="114"/>
        <v>118</v>
      </c>
      <c r="V532" s="74"/>
      <c r="W532" s="74">
        <f t="shared" si="115"/>
        <v>118</v>
      </c>
      <c r="X532" s="72">
        <f>X533+X534</f>
        <v>0</v>
      </c>
      <c r="Y532" s="69">
        <v>0</v>
      </c>
      <c r="Z532" s="69">
        <f t="shared" si="125"/>
        <v>118</v>
      </c>
      <c r="AA532" s="69">
        <v>0</v>
      </c>
      <c r="AB532" s="65">
        <f t="shared" si="134"/>
        <v>118</v>
      </c>
      <c r="AC532" s="69">
        <v>0</v>
      </c>
      <c r="AD532" s="65">
        <f t="shared" si="134"/>
        <v>118</v>
      </c>
      <c r="AE532" s="69">
        <v>0</v>
      </c>
      <c r="AF532" s="65">
        <f t="shared" si="122"/>
        <v>118</v>
      </c>
      <c r="AG532" s="69">
        <v>0</v>
      </c>
      <c r="AH532" s="65">
        <f t="shared" si="122"/>
        <v>118</v>
      </c>
    </row>
    <row r="533" spans="2:34" ht="117" customHeight="1" x14ac:dyDescent="0.3">
      <c r="B533" s="11"/>
      <c r="C533" s="12" t="s">
        <v>297</v>
      </c>
      <c r="D533" s="12" t="s">
        <v>298</v>
      </c>
      <c r="E533" s="12"/>
      <c r="F533" s="72"/>
      <c r="G533" s="69">
        <f>G534+G535</f>
        <v>1234.5999999999999</v>
      </c>
      <c r="H533" s="69">
        <f>H534+H535</f>
        <v>0</v>
      </c>
      <c r="I533" s="69">
        <f t="shared" si="129"/>
        <v>1234.5999999999999</v>
      </c>
      <c r="J533" s="73"/>
      <c r="K533" s="78">
        <f t="shared" si="117"/>
        <v>1234.5999999999999</v>
      </c>
      <c r="L533" s="73"/>
      <c r="M533" s="74">
        <f t="shared" si="133"/>
        <v>1234.5999999999999</v>
      </c>
      <c r="N533" s="73"/>
      <c r="O533" s="74">
        <f t="shared" si="130"/>
        <v>1234.5999999999999</v>
      </c>
      <c r="P533" s="73"/>
      <c r="Q533" s="74">
        <f t="shared" ref="Q533:Q598" si="135">O533+P533</f>
        <v>1234.5999999999999</v>
      </c>
      <c r="R533" s="73"/>
      <c r="S533" s="74">
        <f t="shared" ref="S533:S598" si="136">Q533+R533</f>
        <v>1234.5999999999999</v>
      </c>
      <c r="T533" s="73"/>
      <c r="U533" s="74">
        <f t="shared" ref="U533:U598" si="137">S533+T533</f>
        <v>1234.5999999999999</v>
      </c>
      <c r="V533" s="74"/>
      <c r="W533" s="74">
        <f t="shared" ref="W533:W598" si="138">U533+V533</f>
        <v>1234.5999999999999</v>
      </c>
      <c r="X533" s="72"/>
      <c r="Y533" s="69">
        <f>Y534+Y535</f>
        <v>0</v>
      </c>
      <c r="Z533" s="69">
        <f t="shared" si="125"/>
        <v>1234.5999999999999</v>
      </c>
      <c r="AA533" s="69">
        <f>AA534+AA535</f>
        <v>0</v>
      </c>
      <c r="AB533" s="65">
        <f t="shared" si="134"/>
        <v>1234.5999999999999</v>
      </c>
      <c r="AC533" s="69">
        <f>AC534+AC535</f>
        <v>0</v>
      </c>
      <c r="AD533" s="65">
        <f t="shared" si="134"/>
        <v>1234.5999999999999</v>
      </c>
      <c r="AE533" s="69">
        <f>AE534+AE535</f>
        <v>0</v>
      </c>
      <c r="AF533" s="65">
        <f t="shared" si="122"/>
        <v>1234.5999999999999</v>
      </c>
      <c r="AG533" s="69">
        <f>AG534+AG535</f>
        <v>0</v>
      </c>
      <c r="AH533" s="65">
        <f t="shared" si="122"/>
        <v>1234.5999999999999</v>
      </c>
    </row>
    <row r="534" spans="2:34" ht="162.75" customHeight="1" x14ac:dyDescent="0.3">
      <c r="B534" s="11"/>
      <c r="C534" s="12" t="s">
        <v>115</v>
      </c>
      <c r="D534" s="12" t="s">
        <v>298</v>
      </c>
      <c r="E534" s="12">
        <v>100</v>
      </c>
      <c r="F534" s="72">
        <v>4</v>
      </c>
      <c r="G534" s="69">
        <v>1082.5999999999999</v>
      </c>
      <c r="H534" s="69"/>
      <c r="I534" s="69">
        <f t="shared" si="129"/>
        <v>1082.5999999999999</v>
      </c>
      <c r="J534" s="73"/>
      <c r="K534" s="78">
        <f t="shared" si="117"/>
        <v>1082.5999999999999</v>
      </c>
      <c r="L534" s="73"/>
      <c r="M534" s="74">
        <f t="shared" si="133"/>
        <v>1082.5999999999999</v>
      </c>
      <c r="N534" s="73"/>
      <c r="O534" s="74">
        <f t="shared" ref="O534:O565" si="139">M534+N534</f>
        <v>1082.5999999999999</v>
      </c>
      <c r="P534" s="73"/>
      <c r="Q534" s="74">
        <f t="shared" si="135"/>
        <v>1082.5999999999999</v>
      </c>
      <c r="R534" s="73"/>
      <c r="S534" s="74">
        <f t="shared" si="136"/>
        <v>1082.5999999999999</v>
      </c>
      <c r="T534" s="73"/>
      <c r="U534" s="74">
        <f t="shared" si="137"/>
        <v>1082.5999999999999</v>
      </c>
      <c r="V534" s="74"/>
      <c r="W534" s="74">
        <f t="shared" si="138"/>
        <v>1082.5999999999999</v>
      </c>
      <c r="X534" s="72"/>
      <c r="Y534" s="69">
        <v>0</v>
      </c>
      <c r="Z534" s="69">
        <f t="shared" si="125"/>
        <v>1082.5999999999999</v>
      </c>
      <c r="AA534" s="69">
        <v>0</v>
      </c>
      <c r="AB534" s="65">
        <f t="shared" si="134"/>
        <v>1082.5999999999999</v>
      </c>
      <c r="AC534" s="69">
        <v>0</v>
      </c>
      <c r="AD534" s="65">
        <f t="shared" si="134"/>
        <v>1082.5999999999999</v>
      </c>
      <c r="AE534" s="69">
        <v>0</v>
      </c>
      <c r="AF534" s="65">
        <f t="shared" si="122"/>
        <v>1082.5999999999999</v>
      </c>
      <c r="AG534" s="69">
        <v>-6</v>
      </c>
      <c r="AH534" s="65">
        <f t="shared" si="122"/>
        <v>1076.5999999999999</v>
      </c>
    </row>
    <row r="535" spans="2:34" ht="81" x14ac:dyDescent="0.3">
      <c r="B535" s="11"/>
      <c r="C535" s="12" t="s">
        <v>15</v>
      </c>
      <c r="D535" s="12" t="s">
        <v>298</v>
      </c>
      <c r="E535" s="12">
        <v>200</v>
      </c>
      <c r="F535" s="72">
        <v>4</v>
      </c>
      <c r="G535" s="69">
        <v>152</v>
      </c>
      <c r="H535" s="69"/>
      <c r="I535" s="69">
        <f t="shared" si="129"/>
        <v>152</v>
      </c>
      <c r="J535" s="73">
        <f>J536+J537</f>
        <v>0</v>
      </c>
      <c r="K535" s="78">
        <f t="shared" si="117"/>
        <v>152</v>
      </c>
      <c r="L535" s="73">
        <f>L536+L537</f>
        <v>0</v>
      </c>
      <c r="M535" s="74">
        <f t="shared" si="133"/>
        <v>152</v>
      </c>
      <c r="N535" s="73">
        <f>N536+N537</f>
        <v>0</v>
      </c>
      <c r="O535" s="74">
        <f t="shared" si="139"/>
        <v>152</v>
      </c>
      <c r="P535" s="73">
        <f>P536+P537</f>
        <v>0</v>
      </c>
      <c r="Q535" s="74">
        <f t="shared" si="135"/>
        <v>152</v>
      </c>
      <c r="R535" s="73">
        <f>R536+R537</f>
        <v>0</v>
      </c>
      <c r="S535" s="74">
        <f t="shared" si="136"/>
        <v>152</v>
      </c>
      <c r="T535" s="73">
        <f>T536+T537</f>
        <v>0</v>
      </c>
      <c r="U535" s="74">
        <f t="shared" si="137"/>
        <v>152</v>
      </c>
      <c r="V535" s="74"/>
      <c r="W535" s="74">
        <f t="shared" si="138"/>
        <v>152</v>
      </c>
      <c r="X535" s="72">
        <f>X536+X537</f>
        <v>0</v>
      </c>
      <c r="Y535" s="69">
        <v>0</v>
      </c>
      <c r="Z535" s="69">
        <f t="shared" si="125"/>
        <v>152</v>
      </c>
      <c r="AA535" s="69">
        <v>0</v>
      </c>
      <c r="AB535" s="65">
        <f t="shared" si="134"/>
        <v>152</v>
      </c>
      <c r="AC535" s="69">
        <v>0</v>
      </c>
      <c r="AD535" s="65">
        <f t="shared" si="134"/>
        <v>152</v>
      </c>
      <c r="AE535" s="69">
        <v>0</v>
      </c>
      <c r="AF535" s="65">
        <f t="shared" si="122"/>
        <v>152</v>
      </c>
      <c r="AG535" s="69">
        <v>6</v>
      </c>
      <c r="AH535" s="65">
        <f t="shared" si="122"/>
        <v>158</v>
      </c>
    </row>
    <row r="536" spans="2:34" ht="135" customHeight="1" x14ac:dyDescent="0.3">
      <c r="B536" s="11"/>
      <c r="C536" s="12" t="s">
        <v>299</v>
      </c>
      <c r="D536" s="12" t="s">
        <v>300</v>
      </c>
      <c r="E536" s="12"/>
      <c r="F536" s="72"/>
      <c r="G536" s="69">
        <f>G537+G538</f>
        <v>2572</v>
      </c>
      <c r="H536" s="69">
        <f>H537+H538</f>
        <v>12</v>
      </c>
      <c r="I536" s="69">
        <f t="shared" si="129"/>
        <v>2584</v>
      </c>
      <c r="J536" s="73">
        <v>0</v>
      </c>
      <c r="K536" s="73">
        <f t="shared" si="117"/>
        <v>2584</v>
      </c>
      <c r="L536" s="73">
        <v>0</v>
      </c>
      <c r="M536" s="74">
        <f t="shared" si="133"/>
        <v>2584</v>
      </c>
      <c r="N536" s="73">
        <v>0</v>
      </c>
      <c r="O536" s="74">
        <f t="shared" si="139"/>
        <v>2584</v>
      </c>
      <c r="P536" s="73">
        <v>0</v>
      </c>
      <c r="Q536" s="74">
        <f t="shared" si="135"/>
        <v>2584</v>
      </c>
      <c r="R536" s="73">
        <v>0</v>
      </c>
      <c r="S536" s="74">
        <f t="shared" si="136"/>
        <v>2584</v>
      </c>
      <c r="T536" s="73">
        <v>0</v>
      </c>
      <c r="U536" s="74">
        <f t="shared" si="137"/>
        <v>2584</v>
      </c>
      <c r="V536" s="74"/>
      <c r="W536" s="74">
        <f t="shared" si="138"/>
        <v>2584</v>
      </c>
      <c r="X536" s="72"/>
      <c r="Y536" s="69">
        <f>Y537+Y538</f>
        <v>0</v>
      </c>
      <c r="Z536" s="69">
        <f t="shared" si="125"/>
        <v>2584</v>
      </c>
      <c r="AA536" s="69">
        <f>AA537+AA538</f>
        <v>0</v>
      </c>
      <c r="AB536" s="65">
        <f t="shared" si="134"/>
        <v>2584</v>
      </c>
      <c r="AC536" s="69">
        <f>AC537+AC538</f>
        <v>0</v>
      </c>
      <c r="AD536" s="65">
        <f t="shared" si="134"/>
        <v>2584</v>
      </c>
      <c r="AE536" s="69">
        <f>AE537+AE538</f>
        <v>0</v>
      </c>
      <c r="AF536" s="65">
        <f t="shared" si="122"/>
        <v>2584</v>
      </c>
      <c r="AG536" s="69">
        <f>AG537+AG538</f>
        <v>0</v>
      </c>
      <c r="AH536" s="65">
        <f t="shared" si="122"/>
        <v>2584</v>
      </c>
    </row>
    <row r="537" spans="2:34" ht="159" customHeight="1" x14ac:dyDescent="0.3">
      <c r="B537" s="11"/>
      <c r="C537" s="12" t="s">
        <v>115</v>
      </c>
      <c r="D537" s="12" t="s">
        <v>300</v>
      </c>
      <c r="E537" s="12">
        <v>100</v>
      </c>
      <c r="F537" s="72">
        <v>4</v>
      </c>
      <c r="G537" s="69">
        <v>2268</v>
      </c>
      <c r="H537" s="69">
        <v>22</v>
      </c>
      <c r="I537" s="69">
        <f t="shared" si="129"/>
        <v>2290</v>
      </c>
      <c r="J537" s="73">
        <v>0</v>
      </c>
      <c r="K537" s="73">
        <f t="shared" si="117"/>
        <v>2290</v>
      </c>
      <c r="L537" s="73">
        <v>0</v>
      </c>
      <c r="M537" s="74">
        <f t="shared" si="133"/>
        <v>2290</v>
      </c>
      <c r="N537" s="73">
        <v>0</v>
      </c>
      <c r="O537" s="74">
        <f t="shared" si="139"/>
        <v>2290</v>
      </c>
      <c r="P537" s="73">
        <v>0</v>
      </c>
      <c r="Q537" s="74">
        <f t="shared" si="135"/>
        <v>2290</v>
      </c>
      <c r="R537" s="73">
        <v>0</v>
      </c>
      <c r="S537" s="74">
        <f t="shared" si="136"/>
        <v>2290</v>
      </c>
      <c r="T537" s="73">
        <v>0</v>
      </c>
      <c r="U537" s="74">
        <f t="shared" si="137"/>
        <v>2290</v>
      </c>
      <c r="V537" s="74"/>
      <c r="W537" s="74">
        <f t="shared" si="138"/>
        <v>2290</v>
      </c>
      <c r="X537" s="72"/>
      <c r="Y537" s="69">
        <v>0</v>
      </c>
      <c r="Z537" s="69">
        <f t="shared" si="125"/>
        <v>2290</v>
      </c>
      <c r="AA537" s="69">
        <v>0</v>
      </c>
      <c r="AB537" s="65">
        <f t="shared" si="134"/>
        <v>2290</v>
      </c>
      <c r="AC537" s="69">
        <v>0</v>
      </c>
      <c r="AD537" s="65">
        <f t="shared" si="134"/>
        <v>2290</v>
      </c>
      <c r="AE537" s="69">
        <v>0</v>
      </c>
      <c r="AF537" s="65">
        <f t="shared" si="122"/>
        <v>2290</v>
      </c>
      <c r="AG537" s="69">
        <v>0</v>
      </c>
      <c r="AH537" s="65">
        <f t="shared" si="122"/>
        <v>2290</v>
      </c>
    </row>
    <row r="538" spans="2:34" ht="81" x14ac:dyDescent="0.3">
      <c r="B538" s="11"/>
      <c r="C538" s="12" t="s">
        <v>15</v>
      </c>
      <c r="D538" s="12" t="s">
        <v>300</v>
      </c>
      <c r="E538" s="12">
        <v>200</v>
      </c>
      <c r="F538" s="72">
        <v>4</v>
      </c>
      <c r="G538" s="69">
        <v>304</v>
      </c>
      <c r="H538" s="69">
        <v>-10</v>
      </c>
      <c r="I538" s="69">
        <f t="shared" si="129"/>
        <v>294</v>
      </c>
      <c r="J538" s="73"/>
      <c r="K538" s="78">
        <f t="shared" ref="K538:K603" si="140">I538+J538</f>
        <v>294</v>
      </c>
      <c r="L538" s="73"/>
      <c r="M538" s="74">
        <f t="shared" si="133"/>
        <v>294</v>
      </c>
      <c r="N538" s="73"/>
      <c r="O538" s="74">
        <f t="shared" si="139"/>
        <v>294</v>
      </c>
      <c r="P538" s="73"/>
      <c r="Q538" s="74">
        <f t="shared" si="135"/>
        <v>294</v>
      </c>
      <c r="R538" s="73"/>
      <c r="S538" s="74">
        <f t="shared" si="136"/>
        <v>294</v>
      </c>
      <c r="T538" s="73"/>
      <c r="U538" s="74">
        <f t="shared" si="137"/>
        <v>294</v>
      </c>
      <c r="V538" s="74"/>
      <c r="W538" s="74">
        <f t="shared" si="138"/>
        <v>294</v>
      </c>
      <c r="X538" s="72">
        <f>X539+X540</f>
        <v>0</v>
      </c>
      <c r="Y538" s="69">
        <v>0</v>
      </c>
      <c r="Z538" s="69">
        <f t="shared" si="125"/>
        <v>294</v>
      </c>
      <c r="AA538" s="69">
        <v>0</v>
      </c>
      <c r="AB538" s="65">
        <f t="shared" si="134"/>
        <v>294</v>
      </c>
      <c r="AC538" s="69">
        <v>0</v>
      </c>
      <c r="AD538" s="65">
        <f t="shared" si="134"/>
        <v>294</v>
      </c>
      <c r="AE538" s="69">
        <v>0</v>
      </c>
      <c r="AF538" s="65">
        <f t="shared" si="122"/>
        <v>294</v>
      </c>
      <c r="AG538" s="69">
        <v>0</v>
      </c>
      <c r="AH538" s="65">
        <f t="shared" si="122"/>
        <v>294</v>
      </c>
    </row>
    <row r="539" spans="2:34" ht="121.5" x14ac:dyDescent="0.3">
      <c r="B539" s="11"/>
      <c r="C539" s="12" t="s">
        <v>301</v>
      </c>
      <c r="D539" s="12" t="s">
        <v>302</v>
      </c>
      <c r="E539" s="12"/>
      <c r="F539" s="72"/>
      <c r="G539" s="69">
        <f>G540+G541</f>
        <v>617.1</v>
      </c>
      <c r="H539" s="69"/>
      <c r="I539" s="69">
        <f t="shared" si="129"/>
        <v>617.1</v>
      </c>
      <c r="J539" s="73"/>
      <c r="K539" s="73">
        <f t="shared" si="140"/>
        <v>617.1</v>
      </c>
      <c r="L539" s="73"/>
      <c r="M539" s="74">
        <f t="shared" si="133"/>
        <v>617.1</v>
      </c>
      <c r="N539" s="73"/>
      <c r="O539" s="74">
        <f t="shared" si="139"/>
        <v>617.1</v>
      </c>
      <c r="P539" s="73"/>
      <c r="Q539" s="74">
        <f t="shared" si="135"/>
        <v>617.1</v>
      </c>
      <c r="R539" s="73"/>
      <c r="S539" s="74">
        <f t="shared" si="136"/>
        <v>617.1</v>
      </c>
      <c r="T539" s="73"/>
      <c r="U539" s="74">
        <f t="shared" si="137"/>
        <v>617.1</v>
      </c>
      <c r="V539" s="74"/>
      <c r="W539" s="74">
        <f t="shared" si="138"/>
        <v>617.1</v>
      </c>
      <c r="X539" s="72"/>
      <c r="Y539" s="69">
        <v>0</v>
      </c>
      <c r="Z539" s="69">
        <f t="shared" si="125"/>
        <v>617.1</v>
      </c>
      <c r="AA539" s="69">
        <v>0</v>
      </c>
      <c r="AB539" s="65">
        <f t="shared" si="134"/>
        <v>617.1</v>
      </c>
      <c r="AC539" s="69">
        <v>0</v>
      </c>
      <c r="AD539" s="65">
        <f t="shared" si="134"/>
        <v>617.1</v>
      </c>
      <c r="AE539" s="69">
        <v>0</v>
      </c>
      <c r="AF539" s="65">
        <f t="shared" si="122"/>
        <v>617.1</v>
      </c>
      <c r="AG539" s="69">
        <v>0</v>
      </c>
      <c r="AH539" s="65">
        <f t="shared" si="122"/>
        <v>617.1</v>
      </c>
    </row>
    <row r="540" spans="2:34" ht="164.25" customHeight="1" x14ac:dyDescent="0.3">
      <c r="B540" s="11"/>
      <c r="C540" s="12" t="s">
        <v>115</v>
      </c>
      <c r="D540" s="12" t="s">
        <v>302</v>
      </c>
      <c r="E540" s="12">
        <v>100</v>
      </c>
      <c r="F540" s="72">
        <v>4</v>
      </c>
      <c r="G540" s="69">
        <v>541.1</v>
      </c>
      <c r="H540" s="69"/>
      <c r="I540" s="69">
        <f t="shared" si="129"/>
        <v>541.1</v>
      </c>
      <c r="J540" s="73"/>
      <c r="K540" s="73">
        <f t="shared" si="140"/>
        <v>541.1</v>
      </c>
      <c r="L540" s="73"/>
      <c r="M540" s="74">
        <f t="shared" si="133"/>
        <v>541.1</v>
      </c>
      <c r="N540" s="73"/>
      <c r="O540" s="74">
        <f t="shared" si="139"/>
        <v>541.1</v>
      </c>
      <c r="P540" s="73"/>
      <c r="Q540" s="74">
        <f t="shared" si="135"/>
        <v>541.1</v>
      </c>
      <c r="R540" s="73"/>
      <c r="S540" s="74">
        <f t="shared" si="136"/>
        <v>541.1</v>
      </c>
      <c r="T540" s="73"/>
      <c r="U540" s="74">
        <f t="shared" si="137"/>
        <v>541.1</v>
      </c>
      <c r="V540" s="74"/>
      <c r="W540" s="74">
        <f t="shared" si="138"/>
        <v>541.1</v>
      </c>
      <c r="X540" s="72"/>
      <c r="Y540" s="69">
        <v>0</v>
      </c>
      <c r="Z540" s="69">
        <f t="shared" si="125"/>
        <v>541.1</v>
      </c>
      <c r="AA540" s="69">
        <v>0</v>
      </c>
      <c r="AB540" s="65">
        <f t="shared" si="134"/>
        <v>541.1</v>
      </c>
      <c r="AC540" s="69">
        <v>0</v>
      </c>
      <c r="AD540" s="65">
        <f t="shared" si="134"/>
        <v>541.1</v>
      </c>
      <c r="AE540" s="69">
        <v>0</v>
      </c>
      <c r="AF540" s="65">
        <f t="shared" si="122"/>
        <v>541.1</v>
      </c>
      <c r="AG540" s="69">
        <v>0</v>
      </c>
      <c r="AH540" s="65">
        <f t="shared" si="122"/>
        <v>541.1</v>
      </c>
    </row>
    <row r="541" spans="2:34" ht="87" customHeight="1" x14ac:dyDescent="0.3">
      <c r="B541" s="11"/>
      <c r="C541" s="12" t="s">
        <v>15</v>
      </c>
      <c r="D541" s="12" t="s">
        <v>302</v>
      </c>
      <c r="E541" s="12">
        <v>200</v>
      </c>
      <c r="F541" s="72">
        <v>4</v>
      </c>
      <c r="G541" s="69">
        <v>76</v>
      </c>
      <c r="H541" s="69"/>
      <c r="I541" s="69">
        <f t="shared" si="129"/>
        <v>76</v>
      </c>
      <c r="J541" s="73"/>
      <c r="K541" s="73">
        <f t="shared" si="140"/>
        <v>76</v>
      </c>
      <c r="L541" s="73"/>
      <c r="M541" s="74">
        <f t="shared" si="133"/>
        <v>76</v>
      </c>
      <c r="N541" s="73"/>
      <c r="O541" s="74">
        <f t="shared" si="139"/>
        <v>76</v>
      </c>
      <c r="P541" s="73"/>
      <c r="Q541" s="74">
        <f t="shared" si="135"/>
        <v>76</v>
      </c>
      <c r="R541" s="73"/>
      <c r="S541" s="74">
        <f t="shared" si="136"/>
        <v>76</v>
      </c>
      <c r="T541" s="73"/>
      <c r="U541" s="74">
        <f t="shared" si="137"/>
        <v>76</v>
      </c>
      <c r="V541" s="74"/>
      <c r="W541" s="74">
        <f t="shared" si="138"/>
        <v>76</v>
      </c>
      <c r="X541" s="72">
        <f>X542+X543</f>
        <v>0</v>
      </c>
      <c r="Y541" s="69">
        <v>0</v>
      </c>
      <c r="Z541" s="69">
        <f t="shared" si="125"/>
        <v>76</v>
      </c>
      <c r="AA541" s="69">
        <v>0</v>
      </c>
      <c r="AB541" s="65">
        <f t="shared" si="134"/>
        <v>76</v>
      </c>
      <c r="AC541" s="69">
        <v>0</v>
      </c>
      <c r="AD541" s="65">
        <f t="shared" si="134"/>
        <v>76</v>
      </c>
      <c r="AE541" s="69">
        <v>0</v>
      </c>
      <c r="AF541" s="65">
        <f t="shared" si="122"/>
        <v>76</v>
      </c>
      <c r="AG541" s="69">
        <v>0</v>
      </c>
      <c r="AH541" s="65">
        <f t="shared" si="122"/>
        <v>76</v>
      </c>
    </row>
    <row r="542" spans="2:34" ht="409.5" customHeight="1" x14ac:dyDescent="0.3">
      <c r="B542" s="11"/>
      <c r="C542" s="162" t="s">
        <v>303</v>
      </c>
      <c r="D542" s="12" t="s">
        <v>304</v>
      </c>
      <c r="E542" s="12"/>
      <c r="F542" s="72"/>
      <c r="G542" s="69">
        <f>G543+G544</f>
        <v>420.5</v>
      </c>
      <c r="H542" s="69">
        <f>H543+H544</f>
        <v>3</v>
      </c>
      <c r="I542" s="69">
        <f t="shared" si="129"/>
        <v>423.5</v>
      </c>
      <c r="J542" s="73"/>
      <c r="K542" s="73">
        <f t="shared" si="140"/>
        <v>423.5</v>
      </c>
      <c r="L542" s="73"/>
      <c r="M542" s="74">
        <f t="shared" si="133"/>
        <v>423.5</v>
      </c>
      <c r="N542" s="73"/>
      <c r="O542" s="74">
        <f t="shared" si="139"/>
        <v>423.5</v>
      </c>
      <c r="P542" s="73"/>
      <c r="Q542" s="74">
        <f t="shared" si="135"/>
        <v>423.5</v>
      </c>
      <c r="R542" s="73"/>
      <c r="S542" s="74">
        <f t="shared" si="136"/>
        <v>423.5</v>
      </c>
      <c r="T542" s="73"/>
      <c r="U542" s="74">
        <f t="shared" si="137"/>
        <v>423.5</v>
      </c>
      <c r="V542" s="74"/>
      <c r="W542" s="74">
        <f t="shared" si="138"/>
        <v>423.5</v>
      </c>
      <c r="X542" s="72"/>
      <c r="Y542" s="69">
        <f>Y543+Y544</f>
        <v>0</v>
      </c>
      <c r="Z542" s="69">
        <f t="shared" si="125"/>
        <v>423.5</v>
      </c>
      <c r="AA542" s="69">
        <f>AA543+AA544</f>
        <v>0</v>
      </c>
      <c r="AB542" s="65">
        <f t="shared" si="134"/>
        <v>423.5</v>
      </c>
      <c r="AC542" s="69">
        <f>AC543+AC544</f>
        <v>0</v>
      </c>
      <c r="AD542" s="65">
        <f t="shared" si="134"/>
        <v>423.5</v>
      </c>
      <c r="AE542" s="69">
        <f>AE543+AE544</f>
        <v>0</v>
      </c>
      <c r="AF542" s="65">
        <f t="shared" si="122"/>
        <v>423.5</v>
      </c>
      <c r="AG542" s="69">
        <f>AG543+AG544</f>
        <v>0</v>
      </c>
      <c r="AH542" s="65">
        <f t="shared" si="122"/>
        <v>423.5</v>
      </c>
    </row>
    <row r="543" spans="2:34" ht="177.75" customHeight="1" x14ac:dyDescent="0.3">
      <c r="B543" s="11"/>
      <c r="C543" s="12" t="s">
        <v>115</v>
      </c>
      <c r="D543" s="12" t="s">
        <v>304</v>
      </c>
      <c r="E543" s="12">
        <v>100</v>
      </c>
      <c r="F543" s="72">
        <v>4</v>
      </c>
      <c r="G543" s="69">
        <v>344.5</v>
      </c>
      <c r="H543" s="69"/>
      <c r="I543" s="69">
        <f t="shared" si="129"/>
        <v>344.5</v>
      </c>
      <c r="J543" s="73"/>
      <c r="K543" s="73">
        <f t="shared" si="140"/>
        <v>344.5</v>
      </c>
      <c r="L543" s="73"/>
      <c r="M543" s="74">
        <f t="shared" si="133"/>
        <v>344.5</v>
      </c>
      <c r="N543" s="73"/>
      <c r="O543" s="74">
        <f t="shared" si="139"/>
        <v>344.5</v>
      </c>
      <c r="P543" s="73"/>
      <c r="Q543" s="74">
        <f t="shared" si="135"/>
        <v>344.5</v>
      </c>
      <c r="R543" s="73"/>
      <c r="S543" s="74">
        <f t="shared" si="136"/>
        <v>344.5</v>
      </c>
      <c r="T543" s="73"/>
      <c r="U543" s="74">
        <f t="shared" si="137"/>
        <v>344.5</v>
      </c>
      <c r="V543" s="74"/>
      <c r="W543" s="74">
        <f t="shared" si="138"/>
        <v>344.5</v>
      </c>
      <c r="X543" s="72"/>
      <c r="Y543" s="69"/>
      <c r="Z543" s="69">
        <f t="shared" si="125"/>
        <v>344.5</v>
      </c>
      <c r="AA543" s="69"/>
      <c r="AB543" s="65">
        <f t="shared" si="134"/>
        <v>344.5</v>
      </c>
      <c r="AC543" s="69"/>
      <c r="AD543" s="65">
        <f t="shared" si="134"/>
        <v>344.5</v>
      </c>
      <c r="AE543" s="69"/>
      <c r="AF543" s="65">
        <f t="shared" si="122"/>
        <v>344.5</v>
      </c>
      <c r="AG543" s="69"/>
      <c r="AH543" s="65">
        <f t="shared" si="122"/>
        <v>344.5</v>
      </c>
    </row>
    <row r="544" spans="2:34" ht="81" x14ac:dyDescent="0.3">
      <c r="B544" s="11"/>
      <c r="C544" s="12" t="s">
        <v>15</v>
      </c>
      <c r="D544" s="12" t="s">
        <v>304</v>
      </c>
      <c r="E544" s="12">
        <v>200</v>
      </c>
      <c r="F544" s="72">
        <v>4</v>
      </c>
      <c r="G544" s="69">
        <v>76</v>
      </c>
      <c r="H544" s="69">
        <v>3</v>
      </c>
      <c r="I544" s="69">
        <f t="shared" si="129"/>
        <v>79</v>
      </c>
      <c r="J544" s="73">
        <f>J545</f>
        <v>0</v>
      </c>
      <c r="K544" s="73">
        <f t="shared" si="140"/>
        <v>79</v>
      </c>
      <c r="L544" s="73">
        <f>L545</f>
        <v>0</v>
      </c>
      <c r="M544" s="74">
        <f t="shared" si="133"/>
        <v>79</v>
      </c>
      <c r="N544" s="73">
        <f>N545</f>
        <v>0</v>
      </c>
      <c r="O544" s="74">
        <f t="shared" si="139"/>
        <v>79</v>
      </c>
      <c r="P544" s="73">
        <f>P545</f>
        <v>0</v>
      </c>
      <c r="Q544" s="74">
        <f t="shared" si="135"/>
        <v>79</v>
      </c>
      <c r="R544" s="73">
        <f>R545</f>
        <v>0</v>
      </c>
      <c r="S544" s="74">
        <f t="shared" si="136"/>
        <v>79</v>
      </c>
      <c r="T544" s="73">
        <f>T545</f>
        <v>0</v>
      </c>
      <c r="U544" s="74">
        <f t="shared" si="137"/>
        <v>79</v>
      </c>
      <c r="V544" s="74">
        <f>V545</f>
        <v>0</v>
      </c>
      <c r="W544" s="74">
        <f t="shared" si="138"/>
        <v>79</v>
      </c>
      <c r="X544" s="72">
        <f>X545</f>
        <v>0</v>
      </c>
      <c r="Y544" s="69">
        <v>0</v>
      </c>
      <c r="Z544" s="69">
        <f t="shared" si="125"/>
        <v>79</v>
      </c>
      <c r="AA544" s="69">
        <v>0</v>
      </c>
      <c r="AB544" s="65">
        <f t="shared" si="134"/>
        <v>79</v>
      </c>
      <c r="AC544" s="69">
        <v>0</v>
      </c>
      <c r="AD544" s="65">
        <f t="shared" si="134"/>
        <v>79</v>
      </c>
      <c r="AE544" s="69">
        <v>0</v>
      </c>
      <c r="AF544" s="65">
        <f t="shared" si="122"/>
        <v>79</v>
      </c>
      <c r="AG544" s="69">
        <v>0</v>
      </c>
      <c r="AH544" s="65">
        <f t="shared" si="122"/>
        <v>79</v>
      </c>
    </row>
    <row r="545" spans="2:34" ht="40.5" x14ac:dyDescent="0.3">
      <c r="B545" s="11"/>
      <c r="C545" s="12" t="s">
        <v>305</v>
      </c>
      <c r="D545" s="12" t="s">
        <v>306</v>
      </c>
      <c r="E545" s="12"/>
      <c r="F545" s="72"/>
      <c r="G545" s="69">
        <f>G546</f>
        <v>39381.146999999997</v>
      </c>
      <c r="H545" s="69">
        <f>H546+H547+H548</f>
        <v>0</v>
      </c>
      <c r="I545" s="69">
        <f t="shared" si="129"/>
        <v>39381.146999999997</v>
      </c>
      <c r="J545" s="73">
        <f>J546+J547+J548</f>
        <v>0</v>
      </c>
      <c r="K545" s="73">
        <f t="shared" si="140"/>
        <v>39381.146999999997</v>
      </c>
      <c r="L545" s="73">
        <f>L546+L547+L548</f>
        <v>0</v>
      </c>
      <c r="M545" s="74">
        <f t="shared" si="133"/>
        <v>39381.146999999997</v>
      </c>
      <c r="N545" s="73">
        <f>N546+N547+N548</f>
        <v>0</v>
      </c>
      <c r="O545" s="74">
        <f t="shared" si="139"/>
        <v>39381.146999999997</v>
      </c>
      <c r="P545" s="73">
        <f>P546+P547+P548</f>
        <v>0</v>
      </c>
      <c r="Q545" s="74">
        <f t="shared" si="135"/>
        <v>39381.146999999997</v>
      </c>
      <c r="R545" s="73">
        <f>R546+R547+R548</f>
        <v>0</v>
      </c>
      <c r="S545" s="74">
        <f t="shared" si="136"/>
        <v>39381.146999999997</v>
      </c>
      <c r="T545" s="73">
        <f>T546+T547+T548</f>
        <v>0</v>
      </c>
      <c r="U545" s="74">
        <f t="shared" si="137"/>
        <v>39381.146999999997</v>
      </c>
      <c r="V545" s="74">
        <f>V546+V547+V548</f>
        <v>0</v>
      </c>
      <c r="W545" s="74">
        <f t="shared" si="138"/>
        <v>39381.146999999997</v>
      </c>
      <c r="X545" s="72">
        <f>X546+X547+X548</f>
        <v>0</v>
      </c>
      <c r="Y545" s="77">
        <f>Y546</f>
        <v>-1853.2370000000001</v>
      </c>
      <c r="Z545" s="77">
        <f t="shared" si="125"/>
        <v>37527.909999999996</v>
      </c>
      <c r="AA545" s="77">
        <f>AA546</f>
        <v>0</v>
      </c>
      <c r="AB545" s="65">
        <f t="shared" si="134"/>
        <v>37527.909999999996</v>
      </c>
      <c r="AC545" s="77">
        <f>AC546</f>
        <v>1539.4670000000001</v>
      </c>
      <c r="AD545" s="65">
        <f t="shared" si="134"/>
        <v>39067.376999999993</v>
      </c>
      <c r="AE545" s="77">
        <f>AE546</f>
        <v>49.485999999999997</v>
      </c>
      <c r="AF545" s="65">
        <f t="shared" si="122"/>
        <v>39116.86299999999</v>
      </c>
      <c r="AG545" s="77">
        <f>AG546</f>
        <v>0</v>
      </c>
      <c r="AH545" s="65">
        <f t="shared" si="122"/>
        <v>39116.86299999999</v>
      </c>
    </row>
    <row r="546" spans="2:34" ht="60.75" x14ac:dyDescent="0.3">
      <c r="B546" s="11"/>
      <c r="C546" s="12" t="s">
        <v>97</v>
      </c>
      <c r="D546" s="12" t="s">
        <v>307</v>
      </c>
      <c r="E546" s="12"/>
      <c r="F546" s="72"/>
      <c r="G546" s="69">
        <f>G547+G548+G549</f>
        <v>39381.146999999997</v>
      </c>
      <c r="H546" s="69"/>
      <c r="I546" s="69">
        <f t="shared" si="129"/>
        <v>39381.146999999997</v>
      </c>
      <c r="J546" s="73"/>
      <c r="K546" s="73">
        <f t="shared" si="140"/>
        <v>39381.146999999997</v>
      </c>
      <c r="L546" s="73"/>
      <c r="M546" s="74">
        <f t="shared" si="133"/>
        <v>39381.146999999997</v>
      </c>
      <c r="N546" s="73"/>
      <c r="O546" s="74">
        <f t="shared" si="139"/>
        <v>39381.146999999997</v>
      </c>
      <c r="P546" s="73"/>
      <c r="Q546" s="74">
        <f t="shared" si="135"/>
        <v>39381.146999999997</v>
      </c>
      <c r="R546" s="73"/>
      <c r="S546" s="74">
        <f t="shared" si="136"/>
        <v>39381.146999999997</v>
      </c>
      <c r="T546" s="73"/>
      <c r="U546" s="74">
        <f t="shared" si="137"/>
        <v>39381.146999999997</v>
      </c>
      <c r="V546" s="74"/>
      <c r="W546" s="74">
        <f t="shared" si="138"/>
        <v>39381.146999999997</v>
      </c>
      <c r="X546" s="72"/>
      <c r="Y546" s="69">
        <f>Y547+Y548+Y549</f>
        <v>-1853.2370000000001</v>
      </c>
      <c r="Z546" s="69">
        <f t="shared" si="125"/>
        <v>37527.909999999996</v>
      </c>
      <c r="AA546" s="69">
        <f>AA547+AA548+AA549</f>
        <v>0</v>
      </c>
      <c r="AB546" s="65">
        <f t="shared" si="134"/>
        <v>37527.909999999996</v>
      </c>
      <c r="AC546" s="69">
        <f>AC547+AC548+AC549</f>
        <v>1539.4670000000001</v>
      </c>
      <c r="AD546" s="65">
        <f t="shared" si="134"/>
        <v>39067.376999999993</v>
      </c>
      <c r="AE546" s="69">
        <f>AE547+AE548+AE549</f>
        <v>49.485999999999997</v>
      </c>
      <c r="AF546" s="65">
        <f t="shared" si="122"/>
        <v>39116.86299999999</v>
      </c>
      <c r="AG546" s="69">
        <f>AG547+AG548+AG549</f>
        <v>0</v>
      </c>
      <c r="AH546" s="65">
        <f t="shared" si="122"/>
        <v>39116.86299999999</v>
      </c>
    </row>
    <row r="547" spans="2:34" ht="166.5" customHeight="1" x14ac:dyDescent="0.3">
      <c r="B547" s="11"/>
      <c r="C547" s="12" t="s">
        <v>115</v>
      </c>
      <c r="D547" s="12" t="s">
        <v>307</v>
      </c>
      <c r="E547" s="12">
        <v>100</v>
      </c>
      <c r="F547" s="72">
        <v>13</v>
      </c>
      <c r="G547" s="69">
        <v>25489.627</v>
      </c>
      <c r="H547" s="69"/>
      <c r="I547" s="69">
        <f t="shared" si="129"/>
        <v>25489.627</v>
      </c>
      <c r="J547" s="73"/>
      <c r="K547" s="73">
        <f t="shared" si="140"/>
        <v>25489.627</v>
      </c>
      <c r="L547" s="73">
        <v>0</v>
      </c>
      <c r="M547" s="74">
        <f t="shared" si="133"/>
        <v>25489.627</v>
      </c>
      <c r="N547" s="73">
        <v>0</v>
      </c>
      <c r="O547" s="74">
        <f t="shared" si="139"/>
        <v>25489.627</v>
      </c>
      <c r="P547" s="73">
        <v>0</v>
      </c>
      <c r="Q547" s="74">
        <f t="shared" si="135"/>
        <v>25489.627</v>
      </c>
      <c r="R547" s="73">
        <v>0</v>
      </c>
      <c r="S547" s="74">
        <f t="shared" si="136"/>
        <v>25489.627</v>
      </c>
      <c r="T547" s="73"/>
      <c r="U547" s="74">
        <f t="shared" si="137"/>
        <v>25489.627</v>
      </c>
      <c r="V547" s="74">
        <v>0</v>
      </c>
      <c r="W547" s="74">
        <f t="shared" si="138"/>
        <v>25489.627</v>
      </c>
      <c r="X547" s="72"/>
      <c r="Y547" s="69">
        <v>0</v>
      </c>
      <c r="Z547" s="69">
        <f t="shared" si="125"/>
        <v>25489.627</v>
      </c>
      <c r="AA547" s="69">
        <v>0</v>
      </c>
      <c r="AB547" s="65">
        <f t="shared" si="134"/>
        <v>25489.627</v>
      </c>
      <c r="AC547" s="69">
        <v>0</v>
      </c>
      <c r="AD547" s="65">
        <f t="shared" si="134"/>
        <v>25489.627</v>
      </c>
      <c r="AE547" s="69">
        <v>0</v>
      </c>
      <c r="AF547" s="65">
        <f t="shared" si="122"/>
        <v>25489.627</v>
      </c>
      <c r="AG547" s="69">
        <v>0</v>
      </c>
      <c r="AH547" s="65">
        <f t="shared" si="122"/>
        <v>25489.627</v>
      </c>
    </row>
    <row r="548" spans="2:34" ht="81" x14ac:dyDescent="0.3">
      <c r="B548" s="11"/>
      <c r="C548" s="12" t="s">
        <v>15</v>
      </c>
      <c r="D548" s="12" t="s">
        <v>307</v>
      </c>
      <c r="E548" s="12">
        <v>200</v>
      </c>
      <c r="F548" s="72">
        <v>13</v>
      </c>
      <c r="G548" s="69">
        <v>12971.314</v>
      </c>
      <c r="H548" s="69"/>
      <c r="I548" s="69">
        <f t="shared" si="129"/>
        <v>12971.314</v>
      </c>
      <c r="J548" s="73"/>
      <c r="K548" s="73">
        <f t="shared" si="140"/>
        <v>12971.314</v>
      </c>
      <c r="L548" s="73"/>
      <c r="M548" s="74">
        <f t="shared" si="133"/>
        <v>12971.314</v>
      </c>
      <c r="N548" s="73"/>
      <c r="O548" s="74">
        <f t="shared" si="139"/>
        <v>12971.314</v>
      </c>
      <c r="P548" s="73"/>
      <c r="Q548" s="74">
        <f t="shared" si="135"/>
        <v>12971.314</v>
      </c>
      <c r="R548" s="73"/>
      <c r="S548" s="74">
        <f t="shared" si="136"/>
        <v>12971.314</v>
      </c>
      <c r="T548" s="73"/>
      <c r="U548" s="74">
        <f t="shared" si="137"/>
        <v>12971.314</v>
      </c>
      <c r="V548" s="74"/>
      <c r="W548" s="74">
        <f t="shared" si="138"/>
        <v>12971.314</v>
      </c>
      <c r="X548" s="72"/>
      <c r="Y548" s="69">
        <v>-1853.2370000000001</v>
      </c>
      <c r="Z548" s="69">
        <f t="shared" si="125"/>
        <v>11118.077000000001</v>
      </c>
      <c r="AA548" s="69">
        <v>0</v>
      </c>
      <c r="AB548" s="65">
        <f t="shared" si="134"/>
        <v>11118.077000000001</v>
      </c>
      <c r="AC548" s="69">
        <v>1539.4670000000001</v>
      </c>
      <c r="AD548" s="65">
        <f t="shared" si="134"/>
        <v>12657.544000000002</v>
      </c>
      <c r="AE548" s="69">
        <v>49.485999999999997</v>
      </c>
      <c r="AF548" s="65">
        <f t="shared" si="122"/>
        <v>12707.030000000002</v>
      </c>
      <c r="AG548" s="69"/>
      <c r="AH548" s="65">
        <f t="shared" si="122"/>
        <v>12707.030000000002</v>
      </c>
    </row>
    <row r="549" spans="2:34" ht="40.5" x14ac:dyDescent="0.3">
      <c r="B549" s="11"/>
      <c r="C549" s="12" t="s">
        <v>19</v>
      </c>
      <c r="D549" s="12" t="s">
        <v>307</v>
      </c>
      <c r="E549" s="12">
        <v>800</v>
      </c>
      <c r="F549" s="72">
        <v>13</v>
      </c>
      <c r="G549" s="69">
        <v>920.20600000000002</v>
      </c>
      <c r="H549" s="69"/>
      <c r="I549" s="69">
        <f t="shared" si="129"/>
        <v>920.20600000000002</v>
      </c>
      <c r="J549" s="73"/>
      <c r="K549" s="73">
        <f t="shared" si="140"/>
        <v>920.20600000000002</v>
      </c>
      <c r="L549" s="73"/>
      <c r="M549" s="74">
        <f t="shared" si="133"/>
        <v>920.20600000000002</v>
      </c>
      <c r="N549" s="73"/>
      <c r="O549" s="74">
        <f t="shared" si="139"/>
        <v>920.20600000000002</v>
      </c>
      <c r="P549" s="73"/>
      <c r="Q549" s="74">
        <f t="shared" si="135"/>
        <v>920.20600000000002</v>
      </c>
      <c r="R549" s="73"/>
      <c r="S549" s="74">
        <f t="shared" si="136"/>
        <v>920.20600000000002</v>
      </c>
      <c r="T549" s="73"/>
      <c r="U549" s="74">
        <f t="shared" si="137"/>
        <v>920.20600000000002</v>
      </c>
      <c r="V549" s="74"/>
      <c r="W549" s="74">
        <f t="shared" si="138"/>
        <v>920.20600000000002</v>
      </c>
      <c r="X549" s="72">
        <f>X550</f>
        <v>0</v>
      </c>
      <c r="Y549" s="69">
        <v>0</v>
      </c>
      <c r="Z549" s="69">
        <f t="shared" si="125"/>
        <v>920.20600000000002</v>
      </c>
      <c r="AA549" s="69">
        <v>0</v>
      </c>
      <c r="AB549" s="65">
        <f t="shared" si="134"/>
        <v>920.20600000000002</v>
      </c>
      <c r="AC549" s="69">
        <v>0</v>
      </c>
      <c r="AD549" s="65">
        <f t="shared" si="134"/>
        <v>920.20600000000002</v>
      </c>
      <c r="AE549" s="69">
        <v>0</v>
      </c>
      <c r="AF549" s="65">
        <f t="shared" ref="AF549:AH612" si="141">AD549+AE549</f>
        <v>920.20600000000002</v>
      </c>
      <c r="AG549" s="69">
        <v>0</v>
      </c>
      <c r="AH549" s="65">
        <f t="shared" si="141"/>
        <v>920.20600000000002</v>
      </c>
    </row>
    <row r="550" spans="2:34" ht="40.5" x14ac:dyDescent="0.3">
      <c r="B550" s="11"/>
      <c r="C550" s="12" t="s">
        <v>308</v>
      </c>
      <c r="D550" s="12" t="s">
        <v>309</v>
      </c>
      <c r="E550" s="12"/>
      <c r="F550" s="72"/>
      <c r="G550" s="69">
        <f>G551</f>
        <v>500</v>
      </c>
      <c r="H550" s="69"/>
      <c r="I550" s="69">
        <f t="shared" si="129"/>
        <v>500</v>
      </c>
      <c r="J550" s="73"/>
      <c r="K550" s="73">
        <f t="shared" si="140"/>
        <v>500</v>
      </c>
      <c r="L550" s="73"/>
      <c r="M550" s="74">
        <f t="shared" si="133"/>
        <v>500</v>
      </c>
      <c r="N550" s="73"/>
      <c r="O550" s="74">
        <f t="shared" si="139"/>
        <v>500</v>
      </c>
      <c r="P550" s="73"/>
      <c r="Q550" s="74">
        <f t="shared" si="135"/>
        <v>500</v>
      </c>
      <c r="R550" s="73"/>
      <c r="S550" s="74">
        <f t="shared" si="136"/>
        <v>500</v>
      </c>
      <c r="T550" s="73"/>
      <c r="U550" s="74">
        <f t="shared" si="137"/>
        <v>500</v>
      </c>
      <c r="V550" s="74"/>
      <c r="W550" s="74">
        <f t="shared" si="138"/>
        <v>500</v>
      </c>
      <c r="X550" s="72">
        <f>X551</f>
        <v>0</v>
      </c>
      <c r="Y550" s="69">
        <v>0</v>
      </c>
      <c r="Z550" s="69">
        <f t="shared" si="125"/>
        <v>500</v>
      </c>
      <c r="AA550" s="69">
        <v>0</v>
      </c>
      <c r="AB550" s="65">
        <f t="shared" si="134"/>
        <v>500</v>
      </c>
      <c r="AC550" s="69">
        <v>0</v>
      </c>
      <c r="AD550" s="65">
        <f t="shared" si="134"/>
        <v>500</v>
      </c>
      <c r="AE550" s="69">
        <v>0</v>
      </c>
      <c r="AF550" s="65">
        <f t="shared" si="141"/>
        <v>500</v>
      </c>
      <c r="AG550" s="69">
        <v>0</v>
      </c>
      <c r="AH550" s="65">
        <f t="shared" si="141"/>
        <v>500</v>
      </c>
    </row>
    <row r="551" spans="2:34" ht="60.75" x14ac:dyDescent="0.3">
      <c r="B551" s="11"/>
      <c r="C551" s="12" t="s">
        <v>367</v>
      </c>
      <c r="D551" s="12" t="s">
        <v>310</v>
      </c>
      <c r="E551" s="12"/>
      <c r="F551" s="72"/>
      <c r="G551" s="69">
        <f>G552</f>
        <v>500</v>
      </c>
      <c r="H551" s="69"/>
      <c r="I551" s="69">
        <f t="shared" si="129"/>
        <v>500</v>
      </c>
      <c r="J551" s="73"/>
      <c r="K551" s="73">
        <f t="shared" si="140"/>
        <v>500</v>
      </c>
      <c r="L551" s="73"/>
      <c r="M551" s="74">
        <f t="shared" si="133"/>
        <v>500</v>
      </c>
      <c r="N551" s="73"/>
      <c r="O551" s="74">
        <f t="shared" si="139"/>
        <v>500</v>
      </c>
      <c r="P551" s="73"/>
      <c r="Q551" s="74">
        <f t="shared" si="135"/>
        <v>500</v>
      </c>
      <c r="R551" s="73"/>
      <c r="S551" s="74">
        <f t="shared" si="136"/>
        <v>500</v>
      </c>
      <c r="T551" s="73"/>
      <c r="U551" s="74">
        <f t="shared" si="137"/>
        <v>500</v>
      </c>
      <c r="V551" s="74"/>
      <c r="W551" s="74">
        <f t="shared" si="138"/>
        <v>500</v>
      </c>
      <c r="X551" s="72"/>
      <c r="Y551" s="69">
        <v>0</v>
      </c>
      <c r="Z551" s="69">
        <f t="shared" si="125"/>
        <v>500</v>
      </c>
      <c r="AA551" s="69">
        <v>0</v>
      </c>
      <c r="AB551" s="65">
        <f t="shared" si="134"/>
        <v>500</v>
      </c>
      <c r="AC551" s="69">
        <v>0</v>
      </c>
      <c r="AD551" s="65">
        <f t="shared" si="134"/>
        <v>500</v>
      </c>
      <c r="AE551" s="69">
        <v>0</v>
      </c>
      <c r="AF551" s="65">
        <f t="shared" si="141"/>
        <v>500</v>
      </c>
      <c r="AG551" s="69">
        <v>0</v>
      </c>
      <c r="AH551" s="65">
        <f t="shared" si="141"/>
        <v>500</v>
      </c>
    </row>
    <row r="552" spans="2:34" ht="40.5" x14ac:dyDescent="0.3">
      <c r="B552" s="11"/>
      <c r="C552" s="12" t="s">
        <v>19</v>
      </c>
      <c r="D552" s="12" t="s">
        <v>310</v>
      </c>
      <c r="E552" s="12">
        <v>800</v>
      </c>
      <c r="F552" s="72">
        <v>11</v>
      </c>
      <c r="G552" s="69">
        <v>500</v>
      </c>
      <c r="H552" s="69">
        <f>H553+H557+H561+H565+H567+H570</f>
        <v>0</v>
      </c>
      <c r="I552" s="69">
        <f t="shared" si="129"/>
        <v>500</v>
      </c>
      <c r="J552" s="73">
        <f>J553+J557+J561+J565+J567+J570</f>
        <v>0</v>
      </c>
      <c r="K552" s="73">
        <f t="shared" si="140"/>
        <v>500</v>
      </c>
      <c r="L552" s="73">
        <f>L553+L557+L561+L565+L567+L570</f>
        <v>0</v>
      </c>
      <c r="M552" s="74">
        <f t="shared" si="133"/>
        <v>500</v>
      </c>
      <c r="N552" s="73">
        <f>N553+N557+N561+N565+N567+N570</f>
        <v>0</v>
      </c>
      <c r="O552" s="74">
        <f t="shared" si="139"/>
        <v>500</v>
      </c>
      <c r="P552" s="73">
        <f>P553+P557+P561+P565+P567+P570</f>
        <v>0</v>
      </c>
      <c r="Q552" s="74">
        <f t="shared" si="135"/>
        <v>500</v>
      </c>
      <c r="R552" s="73">
        <f>R553+R557+R561+R565+R567+R570</f>
        <v>0</v>
      </c>
      <c r="S552" s="74">
        <f t="shared" si="136"/>
        <v>500</v>
      </c>
      <c r="T552" s="73">
        <f>T553+T557+T561+T565+T567+T570</f>
        <v>0</v>
      </c>
      <c r="U552" s="74">
        <f t="shared" si="137"/>
        <v>500</v>
      </c>
      <c r="V552" s="74"/>
      <c r="W552" s="74">
        <f t="shared" si="138"/>
        <v>500</v>
      </c>
      <c r="X552" s="72">
        <f>X553+X557+X561+X565+X567+X570</f>
        <v>0</v>
      </c>
      <c r="Y552" s="69">
        <f>Y553+Y557+Y561+Y565+Y567+Y570</f>
        <v>0</v>
      </c>
      <c r="Z552" s="69">
        <f t="shared" ref="Z552:Z612" si="142">I552+Y552</f>
        <v>500</v>
      </c>
      <c r="AA552" s="69">
        <f>AA553+AA557+AA561+AA565+AA567+AA570</f>
        <v>0</v>
      </c>
      <c r="AB552" s="65">
        <f t="shared" si="134"/>
        <v>500</v>
      </c>
      <c r="AC552" s="69">
        <f>AC553+AC557+AC561+AC565+AC567+AC570</f>
        <v>0</v>
      </c>
      <c r="AD552" s="65">
        <f t="shared" si="134"/>
        <v>500</v>
      </c>
      <c r="AE552" s="69">
        <f>AE553+AE557+AE561+AE565+AE567+AE570</f>
        <v>0</v>
      </c>
      <c r="AF552" s="65">
        <f t="shared" si="141"/>
        <v>500</v>
      </c>
      <c r="AG552" s="69">
        <f>AG553+AG557+AG561+AG565+AG567+AG570</f>
        <v>44.05</v>
      </c>
      <c r="AH552" s="65">
        <f t="shared" si="141"/>
        <v>544.04999999999995</v>
      </c>
    </row>
    <row r="553" spans="2:34" ht="60.75" x14ac:dyDescent="0.3">
      <c r="B553" s="11"/>
      <c r="C553" s="12" t="s">
        <v>311</v>
      </c>
      <c r="D553" s="12" t="s">
        <v>312</v>
      </c>
      <c r="E553" s="12"/>
      <c r="F553" s="72"/>
      <c r="G553" s="69">
        <f>G554+G558+G562+G566+G568+G571</f>
        <v>18189.944</v>
      </c>
      <c r="H553" s="69"/>
      <c r="I553" s="69">
        <f t="shared" si="129"/>
        <v>18189.944</v>
      </c>
      <c r="J553" s="73"/>
      <c r="K553" s="73">
        <f t="shared" si="140"/>
        <v>18189.944</v>
      </c>
      <c r="L553" s="73"/>
      <c r="M553" s="74">
        <f t="shared" si="133"/>
        <v>18189.944</v>
      </c>
      <c r="N553" s="73"/>
      <c r="O553" s="74">
        <f t="shared" si="139"/>
        <v>18189.944</v>
      </c>
      <c r="P553" s="73"/>
      <c r="Q553" s="74">
        <f t="shared" si="135"/>
        <v>18189.944</v>
      </c>
      <c r="R553" s="73"/>
      <c r="S553" s="74">
        <f t="shared" si="136"/>
        <v>18189.944</v>
      </c>
      <c r="T553" s="73"/>
      <c r="U553" s="74">
        <f t="shared" si="137"/>
        <v>18189.944</v>
      </c>
      <c r="V553" s="74"/>
      <c r="W553" s="74">
        <f t="shared" si="138"/>
        <v>18189.944</v>
      </c>
      <c r="X553" s="72">
        <f>X554+X555+X556</f>
        <v>0</v>
      </c>
      <c r="Y553" s="69">
        <v>0</v>
      </c>
      <c r="Z553" s="69">
        <f t="shared" si="142"/>
        <v>18189.944</v>
      </c>
      <c r="AA553" s="69">
        <v>0</v>
      </c>
      <c r="AB553" s="65">
        <f t="shared" si="134"/>
        <v>18189.944</v>
      </c>
      <c r="AC553" s="69">
        <v>0</v>
      </c>
      <c r="AD553" s="65">
        <f t="shared" si="134"/>
        <v>18189.944</v>
      </c>
      <c r="AE553" s="69">
        <v>0</v>
      </c>
      <c r="AF553" s="65">
        <f t="shared" si="141"/>
        <v>18189.944</v>
      </c>
      <c r="AG553" s="69">
        <f>AG554+AG558+AG562</f>
        <v>44.05</v>
      </c>
      <c r="AH553" s="65">
        <f t="shared" si="141"/>
        <v>18233.993999999999</v>
      </c>
    </row>
    <row r="554" spans="2:34" ht="121.5" x14ac:dyDescent="0.3">
      <c r="B554" s="11"/>
      <c r="C554" s="20" t="s">
        <v>313</v>
      </c>
      <c r="D554" s="62" t="s">
        <v>314</v>
      </c>
      <c r="E554" s="62"/>
      <c r="F554" s="72"/>
      <c r="G554" s="69">
        <f>G555+G556+G557</f>
        <v>7506.5619999999999</v>
      </c>
      <c r="H554" s="69"/>
      <c r="I554" s="69">
        <f t="shared" si="129"/>
        <v>7506.5619999999999</v>
      </c>
      <c r="J554" s="73"/>
      <c r="K554" s="73">
        <f t="shared" si="140"/>
        <v>7506.5619999999999</v>
      </c>
      <c r="L554" s="73"/>
      <c r="M554" s="74">
        <f t="shared" ref="M554:M585" si="143">K554+L554</f>
        <v>7506.5619999999999</v>
      </c>
      <c r="N554" s="73"/>
      <c r="O554" s="74">
        <f t="shared" si="139"/>
        <v>7506.5619999999999</v>
      </c>
      <c r="P554" s="73"/>
      <c r="Q554" s="74">
        <f t="shared" si="135"/>
        <v>7506.5619999999999</v>
      </c>
      <c r="R554" s="73"/>
      <c r="S554" s="74">
        <f t="shared" si="136"/>
        <v>7506.5619999999999</v>
      </c>
      <c r="T554" s="73"/>
      <c r="U554" s="74">
        <f t="shared" si="137"/>
        <v>7506.5619999999999</v>
      </c>
      <c r="V554" s="74"/>
      <c r="W554" s="74">
        <f t="shared" si="138"/>
        <v>7506.5619999999999</v>
      </c>
      <c r="X554" s="72"/>
      <c r="Y554" s="69">
        <v>0</v>
      </c>
      <c r="Z554" s="69">
        <f t="shared" si="142"/>
        <v>7506.5619999999999</v>
      </c>
      <c r="AA554" s="69">
        <v>0</v>
      </c>
      <c r="AB554" s="65">
        <f t="shared" si="134"/>
        <v>7506.5619999999999</v>
      </c>
      <c r="AC554" s="69">
        <v>0</v>
      </c>
      <c r="AD554" s="65">
        <f t="shared" si="134"/>
        <v>7506.5619999999999</v>
      </c>
      <c r="AE554" s="69">
        <v>0</v>
      </c>
      <c r="AF554" s="65">
        <f t="shared" si="141"/>
        <v>7506.5619999999999</v>
      </c>
      <c r="AG554" s="69">
        <v>0</v>
      </c>
      <c r="AH554" s="65">
        <f t="shared" si="141"/>
        <v>7506.5619999999999</v>
      </c>
    </row>
    <row r="555" spans="2:34" ht="159" customHeight="1" x14ac:dyDescent="0.3">
      <c r="B555" s="61"/>
      <c r="C555" s="12" t="s">
        <v>115</v>
      </c>
      <c r="D555" s="12" t="s">
        <v>314</v>
      </c>
      <c r="E555" s="12">
        <v>100</v>
      </c>
      <c r="F555" s="87">
        <v>13</v>
      </c>
      <c r="G555" s="69">
        <v>6801.0159999999996</v>
      </c>
      <c r="H555" s="69"/>
      <c r="I555" s="69">
        <f t="shared" si="129"/>
        <v>6801.0159999999996</v>
      </c>
      <c r="J555" s="73"/>
      <c r="K555" s="73">
        <f t="shared" si="140"/>
        <v>6801.0159999999996</v>
      </c>
      <c r="L555" s="73"/>
      <c r="M555" s="74">
        <f t="shared" si="143"/>
        <v>6801.0159999999996</v>
      </c>
      <c r="N555" s="73"/>
      <c r="O555" s="74">
        <f t="shared" si="139"/>
        <v>6801.0159999999996</v>
      </c>
      <c r="P555" s="73"/>
      <c r="Q555" s="74">
        <f t="shared" si="135"/>
        <v>6801.0159999999996</v>
      </c>
      <c r="R555" s="73"/>
      <c r="S555" s="74">
        <f t="shared" si="136"/>
        <v>6801.0159999999996</v>
      </c>
      <c r="T555" s="73"/>
      <c r="U555" s="74">
        <f t="shared" si="137"/>
        <v>6801.0159999999996</v>
      </c>
      <c r="V555" s="74"/>
      <c r="W555" s="74">
        <f t="shared" si="138"/>
        <v>6801.0159999999996</v>
      </c>
      <c r="X555" s="72"/>
      <c r="Y555" s="69">
        <v>0</v>
      </c>
      <c r="Z555" s="69">
        <f t="shared" si="142"/>
        <v>6801.0159999999996</v>
      </c>
      <c r="AA555" s="69">
        <v>0</v>
      </c>
      <c r="AB555" s="65">
        <f t="shared" si="134"/>
        <v>6801.0159999999996</v>
      </c>
      <c r="AC555" s="69">
        <v>0</v>
      </c>
      <c r="AD555" s="65">
        <f t="shared" si="134"/>
        <v>6801.0159999999996</v>
      </c>
      <c r="AE555" s="69">
        <v>0</v>
      </c>
      <c r="AF555" s="65">
        <f t="shared" si="141"/>
        <v>6801.0159999999996</v>
      </c>
      <c r="AG555" s="69">
        <v>0</v>
      </c>
      <c r="AH555" s="65">
        <f t="shared" si="141"/>
        <v>6801.0159999999996</v>
      </c>
    </row>
    <row r="556" spans="2:34" ht="56.25" customHeight="1" x14ac:dyDescent="0.3">
      <c r="B556" s="11"/>
      <c r="C556" s="24" t="s">
        <v>15</v>
      </c>
      <c r="D556" s="64" t="s">
        <v>314</v>
      </c>
      <c r="E556" s="64">
        <v>200</v>
      </c>
      <c r="F556" s="72">
        <v>13</v>
      </c>
      <c r="G556" s="69">
        <v>701.24599999999998</v>
      </c>
      <c r="H556" s="69"/>
      <c r="I556" s="69">
        <f t="shared" si="129"/>
        <v>701.24599999999998</v>
      </c>
      <c r="J556" s="73"/>
      <c r="K556" s="73">
        <f t="shared" si="140"/>
        <v>701.24599999999998</v>
      </c>
      <c r="L556" s="73"/>
      <c r="M556" s="74">
        <f t="shared" si="143"/>
        <v>701.24599999999998</v>
      </c>
      <c r="N556" s="73"/>
      <c r="O556" s="74">
        <f t="shared" si="139"/>
        <v>701.24599999999998</v>
      </c>
      <c r="P556" s="73"/>
      <c r="Q556" s="74">
        <f t="shared" si="135"/>
        <v>701.24599999999998</v>
      </c>
      <c r="R556" s="73"/>
      <c r="S556" s="74">
        <f t="shared" si="136"/>
        <v>701.24599999999998</v>
      </c>
      <c r="T556" s="73"/>
      <c r="U556" s="74">
        <f t="shared" si="137"/>
        <v>701.24599999999998</v>
      </c>
      <c r="V556" s="74"/>
      <c r="W556" s="74">
        <f t="shared" si="138"/>
        <v>701.24599999999998</v>
      </c>
      <c r="X556" s="72"/>
      <c r="Y556" s="69">
        <v>0</v>
      </c>
      <c r="Z556" s="69">
        <f t="shared" si="142"/>
        <v>701.24599999999998</v>
      </c>
      <c r="AA556" s="69">
        <v>0</v>
      </c>
      <c r="AB556" s="65">
        <f t="shared" si="134"/>
        <v>701.24599999999998</v>
      </c>
      <c r="AC556" s="69">
        <v>0</v>
      </c>
      <c r="AD556" s="65">
        <f t="shared" si="134"/>
        <v>701.24599999999998</v>
      </c>
      <c r="AE556" s="69">
        <v>0</v>
      </c>
      <c r="AF556" s="65">
        <f t="shared" si="141"/>
        <v>701.24599999999998</v>
      </c>
      <c r="AG556" s="69">
        <v>0</v>
      </c>
      <c r="AH556" s="65">
        <f t="shared" si="141"/>
        <v>701.24599999999998</v>
      </c>
    </row>
    <row r="557" spans="2:34" ht="40.5" x14ac:dyDescent="0.3">
      <c r="B557" s="11"/>
      <c r="C557" s="12" t="s">
        <v>19</v>
      </c>
      <c r="D557" s="12" t="s">
        <v>314</v>
      </c>
      <c r="E557" s="12">
        <v>800</v>
      </c>
      <c r="F557" s="72">
        <v>13</v>
      </c>
      <c r="G557" s="69">
        <v>4.3</v>
      </c>
      <c r="H557" s="69"/>
      <c r="I557" s="69">
        <f t="shared" si="129"/>
        <v>4.3</v>
      </c>
      <c r="J557" s="73">
        <f>J558+J559+J560</f>
        <v>0</v>
      </c>
      <c r="K557" s="73">
        <f t="shared" si="140"/>
        <v>4.3</v>
      </c>
      <c r="L557" s="73">
        <f>L558+L559+L560</f>
        <v>0</v>
      </c>
      <c r="M557" s="74">
        <f t="shared" si="143"/>
        <v>4.3</v>
      </c>
      <c r="N557" s="73">
        <f>N558+N559+N560</f>
        <v>0</v>
      </c>
      <c r="O557" s="74">
        <f t="shared" si="139"/>
        <v>4.3</v>
      </c>
      <c r="P557" s="73">
        <f>P558+P559+P560</f>
        <v>0</v>
      </c>
      <c r="Q557" s="74">
        <f t="shared" si="135"/>
        <v>4.3</v>
      </c>
      <c r="R557" s="73">
        <f>R558+R559+R560</f>
        <v>0</v>
      </c>
      <c r="S557" s="74">
        <f t="shared" si="136"/>
        <v>4.3</v>
      </c>
      <c r="T557" s="73">
        <f>T558+T559+T560</f>
        <v>0</v>
      </c>
      <c r="U557" s="74">
        <f t="shared" si="137"/>
        <v>4.3</v>
      </c>
      <c r="V557" s="74"/>
      <c r="W557" s="74">
        <f t="shared" si="138"/>
        <v>4.3</v>
      </c>
      <c r="X557" s="72">
        <f>X558+X559+X560</f>
        <v>0</v>
      </c>
      <c r="Y557" s="69">
        <v>0</v>
      </c>
      <c r="Z557" s="69">
        <f t="shared" si="142"/>
        <v>4.3</v>
      </c>
      <c r="AA557" s="69">
        <v>0</v>
      </c>
      <c r="AB557" s="65">
        <f t="shared" si="134"/>
        <v>4.3</v>
      </c>
      <c r="AC557" s="69">
        <v>0</v>
      </c>
      <c r="AD557" s="65">
        <f t="shared" si="134"/>
        <v>4.3</v>
      </c>
      <c r="AE557" s="69">
        <v>0</v>
      </c>
      <c r="AF557" s="65">
        <f t="shared" si="141"/>
        <v>4.3</v>
      </c>
      <c r="AG557" s="69">
        <v>0</v>
      </c>
      <c r="AH557" s="65">
        <f t="shared" si="141"/>
        <v>4.3</v>
      </c>
    </row>
    <row r="558" spans="2:34" ht="66" customHeight="1" x14ac:dyDescent="0.3">
      <c r="B558" s="11"/>
      <c r="C558" s="12" t="s">
        <v>418</v>
      </c>
      <c r="D558" s="12" t="s">
        <v>314</v>
      </c>
      <c r="E558" s="12"/>
      <c r="F558" s="72"/>
      <c r="G558" s="69">
        <f>G559+G560+G561</f>
        <v>2628.0540000000001</v>
      </c>
      <c r="H558" s="69"/>
      <c r="I558" s="69">
        <f t="shared" si="129"/>
        <v>2628.0540000000001</v>
      </c>
      <c r="J558" s="73"/>
      <c r="K558" s="73">
        <f t="shared" si="140"/>
        <v>2628.0540000000001</v>
      </c>
      <c r="L558" s="73">
        <v>0</v>
      </c>
      <c r="M558" s="74">
        <f t="shared" si="143"/>
        <v>2628.0540000000001</v>
      </c>
      <c r="N558" s="73">
        <v>0</v>
      </c>
      <c r="O558" s="74">
        <f t="shared" si="139"/>
        <v>2628.0540000000001</v>
      </c>
      <c r="P558" s="73">
        <v>0</v>
      </c>
      <c r="Q558" s="74">
        <f t="shared" si="135"/>
        <v>2628.0540000000001</v>
      </c>
      <c r="R558" s="73">
        <v>0</v>
      </c>
      <c r="S558" s="74">
        <f t="shared" si="136"/>
        <v>2628.0540000000001</v>
      </c>
      <c r="T558" s="73">
        <v>0</v>
      </c>
      <c r="U558" s="74">
        <f t="shared" si="137"/>
        <v>2628.0540000000001</v>
      </c>
      <c r="V558" s="74"/>
      <c r="W558" s="74">
        <f t="shared" si="138"/>
        <v>2628.0540000000001</v>
      </c>
      <c r="X558" s="72"/>
      <c r="Y558" s="69">
        <v>0</v>
      </c>
      <c r="Z558" s="69">
        <f t="shared" si="142"/>
        <v>2628.0540000000001</v>
      </c>
      <c r="AA558" s="69">
        <v>0</v>
      </c>
      <c r="AB558" s="65">
        <f t="shared" si="134"/>
        <v>2628.0540000000001</v>
      </c>
      <c r="AC558" s="69">
        <v>0</v>
      </c>
      <c r="AD558" s="65">
        <f t="shared" si="134"/>
        <v>2628.0540000000001</v>
      </c>
      <c r="AE558" s="69">
        <v>0</v>
      </c>
      <c r="AF558" s="65">
        <f t="shared" si="141"/>
        <v>2628.0540000000001</v>
      </c>
      <c r="AG558" s="69">
        <v>0</v>
      </c>
      <c r="AH558" s="65">
        <f t="shared" si="141"/>
        <v>2628.0540000000001</v>
      </c>
    </row>
    <row r="559" spans="2:34" ht="149.25" customHeight="1" x14ac:dyDescent="0.3">
      <c r="B559" s="11"/>
      <c r="C559" s="12" t="s">
        <v>115</v>
      </c>
      <c r="D559" s="12" t="s">
        <v>314</v>
      </c>
      <c r="E559" s="12">
        <v>100</v>
      </c>
      <c r="F559" s="72">
        <v>13</v>
      </c>
      <c r="G559" s="69">
        <v>2356.884</v>
      </c>
      <c r="H559" s="69"/>
      <c r="I559" s="69">
        <f t="shared" si="129"/>
        <v>2356.884</v>
      </c>
      <c r="J559" s="73"/>
      <c r="K559" s="73">
        <f t="shared" si="140"/>
        <v>2356.884</v>
      </c>
      <c r="L559" s="73"/>
      <c r="M559" s="74">
        <f t="shared" si="143"/>
        <v>2356.884</v>
      </c>
      <c r="N559" s="73"/>
      <c r="O559" s="74">
        <f t="shared" si="139"/>
        <v>2356.884</v>
      </c>
      <c r="P559" s="73"/>
      <c r="Q559" s="74">
        <f t="shared" si="135"/>
        <v>2356.884</v>
      </c>
      <c r="R559" s="73"/>
      <c r="S559" s="74">
        <f t="shared" si="136"/>
        <v>2356.884</v>
      </c>
      <c r="T559" s="73"/>
      <c r="U559" s="74">
        <f t="shared" si="137"/>
        <v>2356.884</v>
      </c>
      <c r="V559" s="74"/>
      <c r="W559" s="74">
        <f t="shared" si="138"/>
        <v>2356.884</v>
      </c>
      <c r="X559" s="72"/>
      <c r="Y559" s="69">
        <v>0</v>
      </c>
      <c r="Z559" s="69">
        <f t="shared" si="142"/>
        <v>2356.884</v>
      </c>
      <c r="AA559" s="69">
        <v>0</v>
      </c>
      <c r="AB559" s="65">
        <f t="shared" si="134"/>
        <v>2356.884</v>
      </c>
      <c r="AC559" s="69">
        <v>0</v>
      </c>
      <c r="AD559" s="65">
        <f t="shared" si="134"/>
        <v>2356.884</v>
      </c>
      <c r="AE559" s="69">
        <v>0</v>
      </c>
      <c r="AF559" s="65">
        <f t="shared" si="141"/>
        <v>2356.884</v>
      </c>
      <c r="AG559" s="69">
        <v>0</v>
      </c>
      <c r="AH559" s="65">
        <f t="shared" si="141"/>
        <v>2356.884</v>
      </c>
    </row>
    <row r="560" spans="2:34" ht="81" x14ac:dyDescent="0.3">
      <c r="B560" s="11"/>
      <c r="C560" s="12" t="s">
        <v>15</v>
      </c>
      <c r="D560" s="12" t="s">
        <v>314</v>
      </c>
      <c r="E560" s="12">
        <v>200</v>
      </c>
      <c r="F560" s="72">
        <v>13</v>
      </c>
      <c r="G560" s="69">
        <v>270.17</v>
      </c>
      <c r="H560" s="69"/>
      <c r="I560" s="69">
        <f t="shared" si="129"/>
        <v>270.17</v>
      </c>
      <c r="J560" s="73"/>
      <c r="K560" s="73">
        <f t="shared" si="140"/>
        <v>270.17</v>
      </c>
      <c r="L560" s="73"/>
      <c r="M560" s="74">
        <f t="shared" si="143"/>
        <v>270.17</v>
      </c>
      <c r="N560" s="73"/>
      <c r="O560" s="74">
        <f t="shared" si="139"/>
        <v>270.17</v>
      </c>
      <c r="P560" s="73"/>
      <c r="Q560" s="74">
        <f t="shared" si="135"/>
        <v>270.17</v>
      </c>
      <c r="R560" s="73"/>
      <c r="S560" s="74">
        <f t="shared" si="136"/>
        <v>270.17</v>
      </c>
      <c r="T560" s="73"/>
      <c r="U560" s="74">
        <f t="shared" si="137"/>
        <v>270.17</v>
      </c>
      <c r="V560" s="74"/>
      <c r="W560" s="74">
        <f t="shared" si="138"/>
        <v>270.17</v>
      </c>
      <c r="X560" s="72"/>
      <c r="Y560" s="69">
        <v>0</v>
      </c>
      <c r="Z560" s="69">
        <f t="shared" si="142"/>
        <v>270.17</v>
      </c>
      <c r="AA560" s="69">
        <v>0</v>
      </c>
      <c r="AB560" s="65">
        <f t="shared" si="134"/>
        <v>270.17</v>
      </c>
      <c r="AC560" s="69">
        <v>0</v>
      </c>
      <c r="AD560" s="65">
        <f t="shared" si="134"/>
        <v>270.17</v>
      </c>
      <c r="AE560" s="69">
        <v>0</v>
      </c>
      <c r="AF560" s="65">
        <f t="shared" si="141"/>
        <v>270.17</v>
      </c>
      <c r="AG560" s="69">
        <v>0</v>
      </c>
      <c r="AH560" s="65">
        <f t="shared" si="141"/>
        <v>270.17</v>
      </c>
    </row>
    <row r="561" spans="2:34" ht="40.5" x14ac:dyDescent="0.3">
      <c r="B561" s="11"/>
      <c r="C561" s="12" t="s">
        <v>19</v>
      </c>
      <c r="D561" s="12" t="s">
        <v>314</v>
      </c>
      <c r="E561" s="12">
        <v>800</v>
      </c>
      <c r="F561" s="72">
        <v>13</v>
      </c>
      <c r="G561" s="69">
        <v>1</v>
      </c>
      <c r="H561" s="69">
        <f>H562+H563+H564</f>
        <v>0</v>
      </c>
      <c r="I561" s="69">
        <f t="shared" si="129"/>
        <v>1</v>
      </c>
      <c r="J561" s="73">
        <f>J562+J563+J564</f>
        <v>0</v>
      </c>
      <c r="K561" s="73">
        <f t="shared" si="140"/>
        <v>1</v>
      </c>
      <c r="L561" s="73">
        <f>L562+L563+L564</f>
        <v>0</v>
      </c>
      <c r="M561" s="74">
        <f t="shared" si="143"/>
        <v>1</v>
      </c>
      <c r="N561" s="73">
        <f>N562+N563+N564</f>
        <v>0</v>
      </c>
      <c r="O561" s="74">
        <f t="shared" si="139"/>
        <v>1</v>
      </c>
      <c r="P561" s="73">
        <f>P562+P563+P564</f>
        <v>0</v>
      </c>
      <c r="Q561" s="74">
        <f t="shared" si="135"/>
        <v>1</v>
      </c>
      <c r="R561" s="73">
        <f>R562+R563+R564</f>
        <v>0</v>
      </c>
      <c r="S561" s="74">
        <f t="shared" si="136"/>
        <v>1</v>
      </c>
      <c r="T561" s="73">
        <f>T562+T563+T564</f>
        <v>0</v>
      </c>
      <c r="U561" s="74">
        <f t="shared" si="137"/>
        <v>1</v>
      </c>
      <c r="V561" s="74"/>
      <c r="W561" s="74">
        <f t="shared" si="138"/>
        <v>1</v>
      </c>
      <c r="X561" s="72"/>
      <c r="Y561" s="69">
        <f>Y562+Y563+Y564</f>
        <v>0</v>
      </c>
      <c r="Z561" s="69">
        <f t="shared" si="142"/>
        <v>1</v>
      </c>
      <c r="AA561" s="69">
        <f>AA562+AA563+AA564</f>
        <v>0</v>
      </c>
      <c r="AB561" s="65">
        <f t="shared" si="134"/>
        <v>1</v>
      </c>
      <c r="AC561" s="69">
        <f>AC562+AC563+AC564</f>
        <v>0</v>
      </c>
      <c r="AD561" s="65">
        <f t="shared" si="134"/>
        <v>1</v>
      </c>
      <c r="AE561" s="69">
        <f>AE562+AE563+AE564</f>
        <v>0</v>
      </c>
      <c r="AF561" s="65">
        <f t="shared" si="141"/>
        <v>1</v>
      </c>
      <c r="AG561" s="69"/>
      <c r="AH561" s="65">
        <f t="shared" si="141"/>
        <v>1</v>
      </c>
    </row>
    <row r="562" spans="2:34" ht="121.5" x14ac:dyDescent="0.3">
      <c r="B562" s="11"/>
      <c r="C562" s="12" t="s">
        <v>480</v>
      </c>
      <c r="D562" s="12" t="s">
        <v>314</v>
      </c>
      <c r="E562" s="12"/>
      <c r="F562" s="72"/>
      <c r="G562" s="69">
        <f>G563+G564+G565</f>
        <v>6815.3279999999995</v>
      </c>
      <c r="H562" s="69"/>
      <c r="I562" s="69">
        <f t="shared" ref="I562:I612" si="144">G562+H562</f>
        <v>6815.3279999999995</v>
      </c>
      <c r="J562" s="73"/>
      <c r="K562" s="73">
        <f t="shared" si="140"/>
        <v>6815.3279999999995</v>
      </c>
      <c r="L562" s="73">
        <v>0</v>
      </c>
      <c r="M562" s="74">
        <f t="shared" si="143"/>
        <v>6815.3279999999995</v>
      </c>
      <c r="N562" s="73">
        <v>0</v>
      </c>
      <c r="O562" s="74">
        <f t="shared" si="139"/>
        <v>6815.3279999999995</v>
      </c>
      <c r="P562" s="73">
        <v>0</v>
      </c>
      <c r="Q562" s="74">
        <f t="shared" si="135"/>
        <v>6815.3279999999995</v>
      </c>
      <c r="R562" s="73">
        <v>0</v>
      </c>
      <c r="S562" s="74">
        <f t="shared" si="136"/>
        <v>6815.3279999999995</v>
      </c>
      <c r="T562" s="73">
        <v>0</v>
      </c>
      <c r="U562" s="74">
        <f t="shared" si="137"/>
        <v>6815.3279999999995</v>
      </c>
      <c r="V562" s="74"/>
      <c r="W562" s="74">
        <f t="shared" si="138"/>
        <v>6815.3279999999995</v>
      </c>
      <c r="X562" s="72"/>
      <c r="Y562" s="69">
        <v>0</v>
      </c>
      <c r="Z562" s="69">
        <f t="shared" si="142"/>
        <v>6815.3279999999995</v>
      </c>
      <c r="AA562" s="69">
        <v>0</v>
      </c>
      <c r="AB562" s="65">
        <f t="shared" si="134"/>
        <v>6815.3279999999995</v>
      </c>
      <c r="AC562" s="69">
        <v>0</v>
      </c>
      <c r="AD562" s="65">
        <f t="shared" si="134"/>
        <v>6815.3279999999995</v>
      </c>
      <c r="AE562" s="69">
        <v>0</v>
      </c>
      <c r="AF562" s="65">
        <f t="shared" si="141"/>
        <v>6815.3279999999995</v>
      </c>
      <c r="AG562" s="69">
        <f>AG563+AG564+AG565</f>
        <v>44.05</v>
      </c>
      <c r="AH562" s="65">
        <f t="shared" si="141"/>
        <v>6859.3779999999997</v>
      </c>
    </row>
    <row r="563" spans="2:34" ht="161.25" customHeight="1" x14ac:dyDescent="0.3">
      <c r="B563" s="11"/>
      <c r="C563" s="12" t="s">
        <v>115</v>
      </c>
      <c r="D563" s="12" t="s">
        <v>314</v>
      </c>
      <c r="E563" s="12">
        <v>100</v>
      </c>
      <c r="F563" s="72">
        <v>12</v>
      </c>
      <c r="G563" s="69">
        <v>6550.0259999999998</v>
      </c>
      <c r="H563" s="69"/>
      <c r="I563" s="69">
        <f t="shared" si="144"/>
        <v>6550.0259999999998</v>
      </c>
      <c r="J563" s="73"/>
      <c r="K563" s="73">
        <f t="shared" si="140"/>
        <v>6550.0259999999998</v>
      </c>
      <c r="L563" s="73">
        <v>0</v>
      </c>
      <c r="M563" s="74">
        <f t="shared" si="143"/>
        <v>6550.0259999999998</v>
      </c>
      <c r="N563" s="73">
        <v>0</v>
      </c>
      <c r="O563" s="74">
        <f t="shared" si="139"/>
        <v>6550.0259999999998</v>
      </c>
      <c r="P563" s="73">
        <v>0</v>
      </c>
      <c r="Q563" s="74">
        <f t="shared" si="135"/>
        <v>6550.0259999999998</v>
      </c>
      <c r="R563" s="73">
        <v>0</v>
      </c>
      <c r="S563" s="74">
        <f t="shared" si="136"/>
        <v>6550.0259999999998</v>
      </c>
      <c r="T563" s="73">
        <v>0</v>
      </c>
      <c r="U563" s="74">
        <f t="shared" si="137"/>
        <v>6550.0259999999998</v>
      </c>
      <c r="V563" s="74"/>
      <c r="W563" s="74">
        <f t="shared" si="138"/>
        <v>6550.0259999999998</v>
      </c>
      <c r="X563" s="72"/>
      <c r="Y563" s="69">
        <v>0</v>
      </c>
      <c r="Z563" s="69">
        <f t="shared" si="142"/>
        <v>6550.0259999999998</v>
      </c>
      <c r="AA563" s="69">
        <v>0</v>
      </c>
      <c r="AB563" s="65">
        <f t="shared" si="134"/>
        <v>6550.0259999999998</v>
      </c>
      <c r="AC563" s="69">
        <v>0</v>
      </c>
      <c r="AD563" s="65">
        <f t="shared" si="134"/>
        <v>6550.0259999999998</v>
      </c>
      <c r="AE563" s="69">
        <v>0</v>
      </c>
      <c r="AF563" s="65">
        <f t="shared" si="141"/>
        <v>6550.0259999999998</v>
      </c>
      <c r="AG563" s="69">
        <v>0</v>
      </c>
      <c r="AH563" s="65">
        <f t="shared" si="141"/>
        <v>6550.0259999999998</v>
      </c>
    </row>
    <row r="564" spans="2:34" ht="81" x14ac:dyDescent="0.3">
      <c r="B564" s="11"/>
      <c r="C564" s="12" t="s">
        <v>15</v>
      </c>
      <c r="D564" s="12" t="s">
        <v>314</v>
      </c>
      <c r="E564" s="12">
        <v>200</v>
      </c>
      <c r="F564" s="72">
        <v>12</v>
      </c>
      <c r="G564" s="69">
        <v>195.30199999999999</v>
      </c>
      <c r="H564" s="69"/>
      <c r="I564" s="69">
        <f t="shared" si="144"/>
        <v>195.30199999999999</v>
      </c>
      <c r="J564" s="73"/>
      <c r="K564" s="73">
        <f t="shared" si="140"/>
        <v>195.30199999999999</v>
      </c>
      <c r="L564" s="73"/>
      <c r="M564" s="74">
        <f t="shared" si="143"/>
        <v>195.30199999999999</v>
      </c>
      <c r="N564" s="73"/>
      <c r="O564" s="74">
        <f t="shared" si="139"/>
        <v>195.30199999999999</v>
      </c>
      <c r="P564" s="73"/>
      <c r="Q564" s="74">
        <f t="shared" si="135"/>
        <v>195.30199999999999</v>
      </c>
      <c r="R564" s="73"/>
      <c r="S564" s="74">
        <f t="shared" si="136"/>
        <v>195.30199999999999</v>
      </c>
      <c r="T564" s="73"/>
      <c r="U564" s="74">
        <f t="shared" si="137"/>
        <v>195.30199999999999</v>
      </c>
      <c r="V564" s="74"/>
      <c r="W564" s="74">
        <f t="shared" si="138"/>
        <v>195.30199999999999</v>
      </c>
      <c r="X564" s="72"/>
      <c r="Y564" s="69">
        <v>0</v>
      </c>
      <c r="Z564" s="69">
        <f t="shared" si="142"/>
        <v>195.30199999999999</v>
      </c>
      <c r="AA564" s="69">
        <v>0</v>
      </c>
      <c r="AB564" s="65">
        <f t="shared" si="134"/>
        <v>195.30199999999999</v>
      </c>
      <c r="AC564" s="69">
        <v>0</v>
      </c>
      <c r="AD564" s="65">
        <f t="shared" si="134"/>
        <v>195.30199999999999</v>
      </c>
      <c r="AE564" s="69">
        <v>0</v>
      </c>
      <c r="AF564" s="65">
        <f t="shared" si="141"/>
        <v>195.30199999999999</v>
      </c>
      <c r="AG564" s="69">
        <v>44.05</v>
      </c>
      <c r="AH564" s="65">
        <f t="shared" si="141"/>
        <v>239.35199999999998</v>
      </c>
    </row>
    <row r="565" spans="2:34" ht="40.5" x14ac:dyDescent="0.3">
      <c r="B565" s="11"/>
      <c r="C565" s="12" t="s">
        <v>19</v>
      </c>
      <c r="D565" s="12" t="s">
        <v>314</v>
      </c>
      <c r="E565" s="12">
        <v>800</v>
      </c>
      <c r="F565" s="72">
        <v>12</v>
      </c>
      <c r="G565" s="69">
        <v>70</v>
      </c>
      <c r="H565" s="69">
        <f>H566</f>
        <v>0</v>
      </c>
      <c r="I565" s="69">
        <f t="shared" si="144"/>
        <v>70</v>
      </c>
      <c r="J565" s="73">
        <f>J566</f>
        <v>0</v>
      </c>
      <c r="K565" s="73">
        <f t="shared" si="140"/>
        <v>70</v>
      </c>
      <c r="L565" s="73">
        <f>L566</f>
        <v>0</v>
      </c>
      <c r="M565" s="74">
        <f t="shared" si="143"/>
        <v>70</v>
      </c>
      <c r="N565" s="73">
        <f>N566</f>
        <v>0</v>
      </c>
      <c r="O565" s="74">
        <f t="shared" si="139"/>
        <v>70</v>
      </c>
      <c r="P565" s="73">
        <f>P566</f>
        <v>0</v>
      </c>
      <c r="Q565" s="74">
        <f t="shared" si="135"/>
        <v>70</v>
      </c>
      <c r="R565" s="73">
        <f>R566</f>
        <v>0</v>
      </c>
      <c r="S565" s="74">
        <f t="shared" si="136"/>
        <v>70</v>
      </c>
      <c r="T565" s="73">
        <f>T566</f>
        <v>0</v>
      </c>
      <c r="U565" s="74">
        <f t="shared" si="137"/>
        <v>70</v>
      </c>
      <c r="V565" s="74"/>
      <c r="W565" s="74">
        <f t="shared" si="138"/>
        <v>70</v>
      </c>
      <c r="X565" s="72">
        <f>X566</f>
        <v>0</v>
      </c>
      <c r="Y565" s="69">
        <f>Y566</f>
        <v>0</v>
      </c>
      <c r="Z565" s="69">
        <f t="shared" si="142"/>
        <v>70</v>
      </c>
      <c r="AA565" s="69">
        <f>AA566</f>
        <v>0</v>
      </c>
      <c r="AB565" s="65">
        <f t="shared" si="134"/>
        <v>70</v>
      </c>
      <c r="AC565" s="69">
        <f>AC566</f>
        <v>0</v>
      </c>
      <c r="AD565" s="65">
        <f t="shared" si="134"/>
        <v>70</v>
      </c>
      <c r="AE565" s="69">
        <f>AE566</f>
        <v>0</v>
      </c>
      <c r="AF565" s="65">
        <f t="shared" si="141"/>
        <v>70</v>
      </c>
      <c r="AG565" s="69">
        <f>AG566</f>
        <v>0</v>
      </c>
      <c r="AH565" s="65">
        <f t="shared" si="141"/>
        <v>70</v>
      </c>
    </row>
    <row r="566" spans="2:34" ht="141.75" x14ac:dyDescent="0.3">
      <c r="B566" s="11"/>
      <c r="C566" s="12" t="s">
        <v>315</v>
      </c>
      <c r="D566" s="12" t="s">
        <v>316</v>
      </c>
      <c r="E566" s="12"/>
      <c r="F566" s="72"/>
      <c r="G566" s="69">
        <f>G567</f>
        <v>812</v>
      </c>
      <c r="H566" s="69"/>
      <c r="I566" s="69">
        <f t="shared" si="144"/>
        <v>812</v>
      </c>
      <c r="J566" s="73"/>
      <c r="K566" s="73">
        <f t="shared" si="140"/>
        <v>812</v>
      </c>
      <c r="L566" s="73"/>
      <c r="M566" s="74">
        <f t="shared" si="143"/>
        <v>812</v>
      </c>
      <c r="N566" s="73"/>
      <c r="O566" s="74">
        <f t="shared" ref="O566:O599" si="145">M566+N566</f>
        <v>812</v>
      </c>
      <c r="P566" s="73"/>
      <c r="Q566" s="74">
        <f t="shared" si="135"/>
        <v>812</v>
      </c>
      <c r="R566" s="73"/>
      <c r="S566" s="74">
        <f t="shared" si="136"/>
        <v>812</v>
      </c>
      <c r="T566" s="73"/>
      <c r="U566" s="74">
        <f t="shared" si="137"/>
        <v>812</v>
      </c>
      <c r="V566" s="74"/>
      <c r="W566" s="74">
        <f t="shared" si="138"/>
        <v>812</v>
      </c>
      <c r="X566" s="72"/>
      <c r="Y566" s="69">
        <v>0</v>
      </c>
      <c r="Z566" s="69">
        <f t="shared" si="142"/>
        <v>812</v>
      </c>
      <c r="AA566" s="69">
        <v>0</v>
      </c>
      <c r="AB566" s="65">
        <f t="shared" si="134"/>
        <v>812</v>
      </c>
      <c r="AC566" s="69">
        <v>0</v>
      </c>
      <c r="AD566" s="65">
        <f t="shared" si="134"/>
        <v>812</v>
      </c>
      <c r="AE566" s="69">
        <v>0</v>
      </c>
      <c r="AF566" s="65">
        <f t="shared" si="141"/>
        <v>812</v>
      </c>
      <c r="AG566" s="69">
        <v>0</v>
      </c>
      <c r="AH566" s="65">
        <f t="shared" si="141"/>
        <v>812</v>
      </c>
    </row>
    <row r="567" spans="2:34" ht="81" x14ac:dyDescent="0.3">
      <c r="B567" s="11"/>
      <c r="C567" s="12" t="s">
        <v>21</v>
      </c>
      <c r="D567" s="12" t="s">
        <v>316</v>
      </c>
      <c r="E567" s="12">
        <v>600</v>
      </c>
      <c r="F567" s="72">
        <v>3</v>
      </c>
      <c r="G567" s="69">
        <v>812</v>
      </c>
      <c r="H567" s="69"/>
      <c r="I567" s="69">
        <f t="shared" si="144"/>
        <v>812</v>
      </c>
      <c r="J567" s="73"/>
      <c r="K567" s="73">
        <f t="shared" si="140"/>
        <v>812</v>
      </c>
      <c r="L567" s="73"/>
      <c r="M567" s="74">
        <f t="shared" si="143"/>
        <v>812</v>
      </c>
      <c r="N567" s="73"/>
      <c r="O567" s="74">
        <f t="shared" si="145"/>
        <v>812</v>
      </c>
      <c r="P567" s="73"/>
      <c r="Q567" s="74">
        <f t="shared" si="135"/>
        <v>812</v>
      </c>
      <c r="R567" s="73"/>
      <c r="S567" s="74">
        <f t="shared" si="136"/>
        <v>812</v>
      </c>
      <c r="T567" s="73"/>
      <c r="U567" s="74">
        <f t="shared" si="137"/>
        <v>812</v>
      </c>
      <c r="V567" s="74"/>
      <c r="W567" s="74">
        <f t="shared" si="138"/>
        <v>812</v>
      </c>
      <c r="X567" s="72">
        <f>X568</f>
        <v>0</v>
      </c>
      <c r="Y567" s="69">
        <v>0</v>
      </c>
      <c r="Z567" s="69">
        <f t="shared" si="142"/>
        <v>812</v>
      </c>
      <c r="AA567" s="69">
        <v>0</v>
      </c>
      <c r="AB567" s="65">
        <f t="shared" si="134"/>
        <v>812</v>
      </c>
      <c r="AC567" s="69">
        <v>0</v>
      </c>
      <c r="AD567" s="65">
        <f t="shared" si="134"/>
        <v>812</v>
      </c>
      <c r="AE567" s="69">
        <v>0</v>
      </c>
      <c r="AF567" s="65">
        <f t="shared" si="141"/>
        <v>812</v>
      </c>
      <c r="AG567" s="69">
        <v>0</v>
      </c>
      <c r="AH567" s="65">
        <f t="shared" si="141"/>
        <v>812</v>
      </c>
    </row>
    <row r="568" spans="2:34" ht="101.25" x14ac:dyDescent="0.3">
      <c r="B568" s="11"/>
      <c r="C568" s="12" t="s">
        <v>419</v>
      </c>
      <c r="D568" s="12" t="s">
        <v>317</v>
      </c>
      <c r="E568" s="12"/>
      <c r="F568" s="72"/>
      <c r="G568" s="69">
        <f>G569</f>
        <v>428</v>
      </c>
      <c r="H568" s="69"/>
      <c r="I568" s="69">
        <f t="shared" si="144"/>
        <v>428</v>
      </c>
      <c r="J568" s="73"/>
      <c r="K568" s="73">
        <f t="shared" si="140"/>
        <v>428</v>
      </c>
      <c r="L568" s="73"/>
      <c r="M568" s="74">
        <f t="shared" si="143"/>
        <v>428</v>
      </c>
      <c r="N568" s="73"/>
      <c r="O568" s="74">
        <f t="shared" si="145"/>
        <v>428</v>
      </c>
      <c r="P568" s="73"/>
      <c r="Q568" s="74">
        <f t="shared" si="135"/>
        <v>428</v>
      </c>
      <c r="R568" s="73"/>
      <c r="S568" s="74">
        <f t="shared" si="136"/>
        <v>428</v>
      </c>
      <c r="T568" s="73"/>
      <c r="U568" s="74">
        <f t="shared" si="137"/>
        <v>428</v>
      </c>
      <c r="V568" s="74"/>
      <c r="W568" s="74">
        <f t="shared" si="138"/>
        <v>428</v>
      </c>
      <c r="X568" s="72">
        <f>X569</f>
        <v>0</v>
      </c>
      <c r="Y568" s="69">
        <v>0</v>
      </c>
      <c r="Z568" s="69">
        <f t="shared" si="142"/>
        <v>428</v>
      </c>
      <c r="AA568" s="69">
        <v>0</v>
      </c>
      <c r="AB568" s="65">
        <f t="shared" si="134"/>
        <v>428</v>
      </c>
      <c r="AC568" s="69">
        <v>0</v>
      </c>
      <c r="AD568" s="65">
        <f t="shared" si="134"/>
        <v>428</v>
      </c>
      <c r="AE568" s="69">
        <v>0</v>
      </c>
      <c r="AF568" s="65">
        <f t="shared" si="141"/>
        <v>428</v>
      </c>
      <c r="AG568" s="69">
        <v>0</v>
      </c>
      <c r="AH568" s="65">
        <f t="shared" si="141"/>
        <v>428</v>
      </c>
    </row>
    <row r="569" spans="2:34" ht="81" x14ac:dyDescent="0.3">
      <c r="B569" s="11"/>
      <c r="C569" s="12" t="s">
        <v>318</v>
      </c>
      <c r="D569" s="12" t="s">
        <v>317</v>
      </c>
      <c r="E569" s="12"/>
      <c r="F569" s="72"/>
      <c r="G569" s="69">
        <f>G570</f>
        <v>428</v>
      </c>
      <c r="H569" s="69"/>
      <c r="I569" s="69">
        <f t="shared" si="144"/>
        <v>428</v>
      </c>
      <c r="J569" s="73"/>
      <c r="K569" s="73">
        <f t="shared" si="140"/>
        <v>428</v>
      </c>
      <c r="L569" s="73"/>
      <c r="M569" s="74">
        <f t="shared" si="143"/>
        <v>428</v>
      </c>
      <c r="N569" s="73"/>
      <c r="O569" s="74">
        <f t="shared" si="145"/>
        <v>428</v>
      </c>
      <c r="P569" s="73"/>
      <c r="Q569" s="74">
        <f t="shared" si="135"/>
        <v>428</v>
      </c>
      <c r="R569" s="73"/>
      <c r="S569" s="74">
        <f t="shared" si="136"/>
        <v>428</v>
      </c>
      <c r="T569" s="73"/>
      <c r="U569" s="74">
        <f t="shared" si="137"/>
        <v>428</v>
      </c>
      <c r="V569" s="74"/>
      <c r="W569" s="74">
        <f t="shared" si="138"/>
        <v>428</v>
      </c>
      <c r="X569" s="72"/>
      <c r="Y569" s="69">
        <v>0</v>
      </c>
      <c r="Z569" s="69">
        <f t="shared" si="142"/>
        <v>428</v>
      </c>
      <c r="AA569" s="69">
        <v>0</v>
      </c>
      <c r="AB569" s="65">
        <f t="shared" si="134"/>
        <v>428</v>
      </c>
      <c r="AC569" s="69">
        <v>0</v>
      </c>
      <c r="AD569" s="65">
        <f t="shared" si="134"/>
        <v>428</v>
      </c>
      <c r="AE569" s="69">
        <v>0</v>
      </c>
      <c r="AF569" s="65">
        <f t="shared" si="141"/>
        <v>428</v>
      </c>
      <c r="AG569" s="69">
        <v>0</v>
      </c>
      <c r="AH569" s="65">
        <f t="shared" si="141"/>
        <v>428</v>
      </c>
    </row>
    <row r="570" spans="2:34" ht="81" x14ac:dyDescent="0.3">
      <c r="B570" s="11"/>
      <c r="C570" s="12" t="s">
        <v>15</v>
      </c>
      <c r="D570" s="12" t="s">
        <v>317</v>
      </c>
      <c r="E570" s="12">
        <v>600</v>
      </c>
      <c r="F570" s="72">
        <v>13</v>
      </c>
      <c r="G570" s="69">
        <v>428</v>
      </c>
      <c r="H570" s="69">
        <f>H571</f>
        <v>0</v>
      </c>
      <c r="I570" s="69">
        <f t="shared" si="144"/>
        <v>428</v>
      </c>
      <c r="J570" s="73">
        <f>J571</f>
        <v>0</v>
      </c>
      <c r="K570" s="73">
        <f t="shared" si="140"/>
        <v>428</v>
      </c>
      <c r="L570" s="73">
        <f>L571</f>
        <v>0</v>
      </c>
      <c r="M570" s="74">
        <f t="shared" si="143"/>
        <v>428</v>
      </c>
      <c r="N570" s="73">
        <f>N571</f>
        <v>0</v>
      </c>
      <c r="O570" s="74">
        <f t="shared" si="145"/>
        <v>428</v>
      </c>
      <c r="P570" s="73">
        <f>P571</f>
        <v>0</v>
      </c>
      <c r="Q570" s="74">
        <f t="shared" si="135"/>
        <v>428</v>
      </c>
      <c r="R570" s="73">
        <f>R571</f>
        <v>0</v>
      </c>
      <c r="S570" s="74">
        <f t="shared" si="136"/>
        <v>428</v>
      </c>
      <c r="T570" s="73">
        <f>T571</f>
        <v>0</v>
      </c>
      <c r="U570" s="74">
        <f t="shared" si="137"/>
        <v>428</v>
      </c>
      <c r="V570" s="74"/>
      <c r="W570" s="74">
        <f t="shared" si="138"/>
        <v>428</v>
      </c>
      <c r="X570" s="72">
        <f>X571</f>
        <v>0</v>
      </c>
      <c r="Y570" s="69">
        <f>Y571</f>
        <v>0</v>
      </c>
      <c r="Z570" s="69">
        <f t="shared" si="142"/>
        <v>428</v>
      </c>
      <c r="AA570" s="69">
        <f>AA571</f>
        <v>0</v>
      </c>
      <c r="AB570" s="65">
        <f t="shared" si="134"/>
        <v>428</v>
      </c>
      <c r="AC570" s="69">
        <f>AC571</f>
        <v>0</v>
      </c>
      <c r="AD570" s="65">
        <f t="shared" si="134"/>
        <v>428</v>
      </c>
      <c r="AE570" s="69">
        <f>AE571</f>
        <v>0</v>
      </c>
      <c r="AF570" s="65">
        <f t="shared" si="141"/>
        <v>428</v>
      </c>
      <c r="AG570" s="69">
        <f>AG571</f>
        <v>0</v>
      </c>
      <c r="AH570" s="65">
        <f t="shared" si="141"/>
        <v>428</v>
      </c>
    </row>
    <row r="571" spans="2:34" ht="60.75" x14ac:dyDescent="0.3">
      <c r="B571" s="11"/>
      <c r="C571" s="12" t="s">
        <v>319</v>
      </c>
      <c r="D571" s="12" t="s">
        <v>320</v>
      </c>
      <c r="E571" s="12"/>
      <c r="F571" s="72"/>
      <c r="G571" s="69">
        <f>G572</f>
        <v>0</v>
      </c>
      <c r="H571" s="69"/>
      <c r="I571" s="69">
        <f t="shared" si="144"/>
        <v>0</v>
      </c>
      <c r="J571" s="73"/>
      <c r="K571" s="73">
        <f t="shared" si="140"/>
        <v>0</v>
      </c>
      <c r="L571" s="73">
        <v>0</v>
      </c>
      <c r="M571" s="74">
        <f t="shared" si="143"/>
        <v>0</v>
      </c>
      <c r="N571" s="73">
        <v>0</v>
      </c>
      <c r="O571" s="74">
        <f t="shared" si="145"/>
        <v>0</v>
      </c>
      <c r="P571" s="73">
        <v>0</v>
      </c>
      <c r="Q571" s="74">
        <f t="shared" si="135"/>
        <v>0</v>
      </c>
      <c r="R571" s="73"/>
      <c r="S571" s="74">
        <f t="shared" si="136"/>
        <v>0</v>
      </c>
      <c r="T571" s="73"/>
      <c r="U571" s="74">
        <f t="shared" si="137"/>
        <v>0</v>
      </c>
      <c r="V571" s="74"/>
      <c r="W571" s="74">
        <f t="shared" si="138"/>
        <v>0</v>
      </c>
      <c r="X571" s="72"/>
      <c r="Y571" s="69">
        <v>0</v>
      </c>
      <c r="Z571" s="69">
        <f t="shared" si="142"/>
        <v>0</v>
      </c>
      <c r="AA571" s="69">
        <v>0</v>
      </c>
      <c r="AB571" s="65">
        <f t="shared" si="134"/>
        <v>0</v>
      </c>
      <c r="AC571" s="69">
        <v>0</v>
      </c>
      <c r="AD571" s="65">
        <f t="shared" si="134"/>
        <v>0</v>
      </c>
      <c r="AE571" s="69">
        <v>0</v>
      </c>
      <c r="AF571" s="65">
        <f t="shared" si="141"/>
        <v>0</v>
      </c>
      <c r="AG571" s="69">
        <v>0</v>
      </c>
      <c r="AH571" s="65">
        <f t="shared" si="141"/>
        <v>0</v>
      </c>
    </row>
    <row r="572" spans="2:34" ht="40.5" x14ac:dyDescent="0.3">
      <c r="B572" s="11"/>
      <c r="C572" s="12" t="s">
        <v>19</v>
      </c>
      <c r="D572" s="12" t="s">
        <v>320</v>
      </c>
      <c r="E572" s="12">
        <v>800</v>
      </c>
      <c r="F572" s="72">
        <v>13</v>
      </c>
      <c r="G572" s="69"/>
      <c r="H572" s="69">
        <f>H573</f>
        <v>0</v>
      </c>
      <c r="I572" s="69">
        <f t="shared" si="144"/>
        <v>0</v>
      </c>
      <c r="J572" s="73">
        <f>J573</f>
        <v>0</v>
      </c>
      <c r="K572" s="73">
        <f t="shared" si="140"/>
        <v>0</v>
      </c>
      <c r="L572" s="73">
        <f>L573</f>
        <v>0</v>
      </c>
      <c r="M572" s="74">
        <f t="shared" si="143"/>
        <v>0</v>
      </c>
      <c r="N572" s="73">
        <f>N573</f>
        <v>0</v>
      </c>
      <c r="O572" s="74">
        <f t="shared" si="145"/>
        <v>0</v>
      </c>
      <c r="P572" s="73">
        <f>P573</f>
        <v>0</v>
      </c>
      <c r="Q572" s="74">
        <f t="shared" si="135"/>
        <v>0</v>
      </c>
      <c r="R572" s="73">
        <f>R573</f>
        <v>0</v>
      </c>
      <c r="S572" s="74">
        <f t="shared" si="136"/>
        <v>0</v>
      </c>
      <c r="T572" s="73">
        <f>T573</f>
        <v>0</v>
      </c>
      <c r="U572" s="74">
        <f t="shared" si="137"/>
        <v>0</v>
      </c>
      <c r="V572" s="74"/>
      <c r="W572" s="74">
        <f t="shared" si="138"/>
        <v>0</v>
      </c>
      <c r="X572" s="72">
        <f>X573</f>
        <v>0</v>
      </c>
      <c r="Y572" s="69">
        <v>0</v>
      </c>
      <c r="Z572" s="69">
        <f t="shared" si="142"/>
        <v>0</v>
      </c>
      <c r="AA572" s="69">
        <v>0</v>
      </c>
      <c r="AB572" s="65">
        <f t="shared" si="134"/>
        <v>0</v>
      </c>
      <c r="AC572" s="69">
        <v>0</v>
      </c>
      <c r="AD572" s="65">
        <f t="shared" si="134"/>
        <v>0</v>
      </c>
      <c r="AE572" s="69">
        <v>0</v>
      </c>
      <c r="AF572" s="65">
        <f t="shared" si="141"/>
        <v>0</v>
      </c>
      <c r="AG572" s="69">
        <v>0</v>
      </c>
      <c r="AH572" s="65">
        <f t="shared" si="141"/>
        <v>0</v>
      </c>
    </row>
    <row r="573" spans="2:34" ht="40.5" x14ac:dyDescent="0.3">
      <c r="B573" s="11"/>
      <c r="C573" s="12" t="s">
        <v>321</v>
      </c>
      <c r="D573" s="12" t="s">
        <v>322</v>
      </c>
      <c r="E573" s="12"/>
      <c r="F573" s="72"/>
      <c r="G573" s="69">
        <f>G574</f>
        <v>5687.8</v>
      </c>
      <c r="H573" s="69">
        <f>H574</f>
        <v>0</v>
      </c>
      <c r="I573" s="69">
        <f t="shared" si="144"/>
        <v>5687.8</v>
      </c>
      <c r="J573" s="73">
        <f>J574</f>
        <v>0</v>
      </c>
      <c r="K573" s="73">
        <f t="shared" si="140"/>
        <v>5687.8</v>
      </c>
      <c r="L573" s="73">
        <f>L574</f>
        <v>0</v>
      </c>
      <c r="M573" s="74">
        <f t="shared" si="143"/>
        <v>5687.8</v>
      </c>
      <c r="N573" s="73">
        <f>N574</f>
        <v>0</v>
      </c>
      <c r="O573" s="74">
        <f t="shared" si="145"/>
        <v>5687.8</v>
      </c>
      <c r="P573" s="73">
        <f>P574</f>
        <v>0</v>
      </c>
      <c r="Q573" s="74">
        <f t="shared" si="135"/>
        <v>5687.8</v>
      </c>
      <c r="R573" s="73">
        <f>R574</f>
        <v>0</v>
      </c>
      <c r="S573" s="74">
        <f t="shared" si="136"/>
        <v>5687.8</v>
      </c>
      <c r="T573" s="73">
        <f>T574</f>
        <v>0</v>
      </c>
      <c r="U573" s="74">
        <f t="shared" si="137"/>
        <v>5687.8</v>
      </c>
      <c r="V573" s="74"/>
      <c r="W573" s="74">
        <f t="shared" si="138"/>
        <v>5687.8</v>
      </c>
      <c r="X573" s="72">
        <f>X574</f>
        <v>0</v>
      </c>
      <c r="Y573" s="77">
        <f>Y574</f>
        <v>-2000</v>
      </c>
      <c r="Z573" s="69">
        <f t="shared" si="142"/>
        <v>3687.8</v>
      </c>
      <c r="AA573" s="77">
        <f>AA574</f>
        <v>0</v>
      </c>
      <c r="AB573" s="65">
        <f t="shared" si="134"/>
        <v>3687.8</v>
      </c>
      <c r="AC573" s="77">
        <f>AC574</f>
        <v>3453.8620000000001</v>
      </c>
      <c r="AD573" s="65">
        <f t="shared" si="134"/>
        <v>7141.6620000000003</v>
      </c>
      <c r="AE573" s="77">
        <f>AE574</f>
        <v>0</v>
      </c>
      <c r="AF573" s="65">
        <f t="shared" si="141"/>
        <v>7141.6620000000003</v>
      </c>
      <c r="AG573" s="77">
        <f>AG574</f>
        <v>0</v>
      </c>
      <c r="AH573" s="65">
        <f t="shared" si="141"/>
        <v>7141.6620000000003</v>
      </c>
    </row>
    <row r="574" spans="2:34" ht="81" x14ac:dyDescent="0.3">
      <c r="B574" s="11"/>
      <c r="C574" s="12" t="s">
        <v>420</v>
      </c>
      <c r="D574" s="12" t="s">
        <v>323</v>
      </c>
      <c r="E574" s="12"/>
      <c r="F574" s="72"/>
      <c r="G574" s="69">
        <f>G575</f>
        <v>5687.8</v>
      </c>
      <c r="H574" s="69"/>
      <c r="I574" s="69">
        <f t="shared" si="144"/>
        <v>5687.8</v>
      </c>
      <c r="J574" s="73"/>
      <c r="K574" s="73">
        <f t="shared" si="140"/>
        <v>5687.8</v>
      </c>
      <c r="L574" s="73">
        <v>0</v>
      </c>
      <c r="M574" s="74">
        <f t="shared" si="143"/>
        <v>5687.8</v>
      </c>
      <c r="N574" s="73">
        <v>0</v>
      </c>
      <c r="O574" s="74">
        <f t="shared" si="145"/>
        <v>5687.8</v>
      </c>
      <c r="P574" s="73">
        <v>0</v>
      </c>
      <c r="Q574" s="74">
        <f t="shared" si="135"/>
        <v>5687.8</v>
      </c>
      <c r="R574" s="73">
        <v>0</v>
      </c>
      <c r="S574" s="74">
        <f t="shared" si="136"/>
        <v>5687.8</v>
      </c>
      <c r="T574" s="73">
        <v>0</v>
      </c>
      <c r="U574" s="74">
        <f t="shared" si="137"/>
        <v>5687.8</v>
      </c>
      <c r="V574" s="74"/>
      <c r="W574" s="74">
        <f t="shared" si="138"/>
        <v>5687.8</v>
      </c>
      <c r="X574" s="72"/>
      <c r="Y574" s="69">
        <f>Y575</f>
        <v>-2000</v>
      </c>
      <c r="Z574" s="69">
        <f t="shared" si="142"/>
        <v>3687.8</v>
      </c>
      <c r="AA574" s="69">
        <f>AA575</f>
        <v>0</v>
      </c>
      <c r="AB574" s="65">
        <f t="shared" si="134"/>
        <v>3687.8</v>
      </c>
      <c r="AC574" s="69">
        <f>AC575</f>
        <v>3453.8620000000001</v>
      </c>
      <c r="AD574" s="65">
        <f t="shared" si="134"/>
        <v>7141.6620000000003</v>
      </c>
      <c r="AE574" s="69">
        <f>AE575</f>
        <v>0</v>
      </c>
      <c r="AF574" s="65">
        <f t="shared" si="141"/>
        <v>7141.6620000000003</v>
      </c>
      <c r="AG574" s="69">
        <f>AG575</f>
        <v>0</v>
      </c>
      <c r="AH574" s="65">
        <f t="shared" si="141"/>
        <v>7141.6620000000003</v>
      </c>
    </row>
    <row r="575" spans="2:34" ht="81" x14ac:dyDescent="0.3">
      <c r="B575" s="11"/>
      <c r="C575" s="12" t="s">
        <v>10</v>
      </c>
      <c r="D575" s="12" t="s">
        <v>323</v>
      </c>
      <c r="E575" s="12">
        <v>600</v>
      </c>
      <c r="F575" s="72">
        <v>9</v>
      </c>
      <c r="G575" s="69">
        <v>5687.8</v>
      </c>
      <c r="H575" s="69">
        <f>H576+H581</f>
        <v>0</v>
      </c>
      <c r="I575" s="69">
        <f t="shared" si="144"/>
        <v>5687.8</v>
      </c>
      <c r="J575" s="73">
        <f>J576+J581</f>
        <v>0</v>
      </c>
      <c r="K575" s="73">
        <f t="shared" si="140"/>
        <v>5687.8</v>
      </c>
      <c r="L575" s="73">
        <f>L576+L581</f>
        <v>0</v>
      </c>
      <c r="M575" s="74">
        <f t="shared" si="143"/>
        <v>5687.8</v>
      </c>
      <c r="N575" s="73">
        <f>N576+N581</f>
        <v>0</v>
      </c>
      <c r="O575" s="74">
        <f t="shared" si="145"/>
        <v>5687.8</v>
      </c>
      <c r="P575" s="73">
        <f>P576+P581</f>
        <v>0</v>
      </c>
      <c r="Q575" s="74">
        <f t="shared" si="135"/>
        <v>5687.8</v>
      </c>
      <c r="R575" s="73">
        <f>R576+R581</f>
        <v>0</v>
      </c>
      <c r="S575" s="74">
        <f t="shared" si="136"/>
        <v>5687.8</v>
      </c>
      <c r="T575" s="73">
        <f>T576+T581</f>
        <v>0</v>
      </c>
      <c r="U575" s="74">
        <f t="shared" si="137"/>
        <v>5687.8</v>
      </c>
      <c r="V575" s="74"/>
      <c r="W575" s="74">
        <f t="shared" si="138"/>
        <v>5687.8</v>
      </c>
      <c r="X575" s="72">
        <f>X576+X581</f>
        <v>0</v>
      </c>
      <c r="Y575" s="69">
        <v>-2000</v>
      </c>
      <c r="Z575" s="69">
        <f t="shared" si="142"/>
        <v>3687.8</v>
      </c>
      <c r="AA575" s="69"/>
      <c r="AB575" s="65">
        <f t="shared" si="134"/>
        <v>3687.8</v>
      </c>
      <c r="AC575" s="69">
        <v>3453.8620000000001</v>
      </c>
      <c r="AD575" s="65">
        <f t="shared" si="134"/>
        <v>7141.6620000000003</v>
      </c>
      <c r="AE575" s="69"/>
      <c r="AF575" s="65">
        <f t="shared" si="141"/>
        <v>7141.6620000000003</v>
      </c>
      <c r="AG575" s="69"/>
      <c r="AH575" s="65">
        <f t="shared" si="141"/>
        <v>7141.6620000000003</v>
      </c>
    </row>
    <row r="576" spans="2:34" ht="101.25" x14ac:dyDescent="0.3">
      <c r="B576" s="11"/>
      <c r="C576" s="12" t="s">
        <v>324</v>
      </c>
      <c r="D576" s="12" t="s">
        <v>325</v>
      </c>
      <c r="E576" s="12"/>
      <c r="F576" s="72"/>
      <c r="G576" s="69">
        <f>G577+G582</f>
        <v>15577</v>
      </c>
      <c r="H576" s="69">
        <f>H577</f>
        <v>0</v>
      </c>
      <c r="I576" s="69">
        <f t="shared" si="144"/>
        <v>15577</v>
      </c>
      <c r="J576" s="73">
        <f>J577</f>
        <v>0</v>
      </c>
      <c r="K576" s="78">
        <f t="shared" si="140"/>
        <v>15577</v>
      </c>
      <c r="L576" s="73">
        <f>L577</f>
        <v>0</v>
      </c>
      <c r="M576" s="74">
        <f t="shared" si="143"/>
        <v>15577</v>
      </c>
      <c r="N576" s="73">
        <f>N577</f>
        <v>0</v>
      </c>
      <c r="O576" s="74">
        <f>O577</f>
        <v>14577</v>
      </c>
      <c r="P576" s="73">
        <f>P577</f>
        <v>0</v>
      </c>
      <c r="Q576" s="74">
        <f t="shared" si="135"/>
        <v>14577</v>
      </c>
      <c r="R576" s="73">
        <f>R577</f>
        <v>0</v>
      </c>
      <c r="S576" s="74">
        <f t="shared" si="136"/>
        <v>14577</v>
      </c>
      <c r="T576" s="73">
        <f>T577</f>
        <v>0</v>
      </c>
      <c r="U576" s="74">
        <f>U577</f>
        <v>14577</v>
      </c>
      <c r="V576" s="74"/>
      <c r="W576" s="74">
        <f>W577</f>
        <v>14577</v>
      </c>
      <c r="X576" s="72">
        <f>X577</f>
        <v>0</v>
      </c>
      <c r="Y576" s="69">
        <f>Y577</f>
        <v>0</v>
      </c>
      <c r="Z576" s="69">
        <f t="shared" si="142"/>
        <v>15577</v>
      </c>
      <c r="AA576" s="69">
        <f>AA577</f>
        <v>0</v>
      </c>
      <c r="AB576" s="65">
        <f t="shared" si="134"/>
        <v>15577</v>
      </c>
      <c r="AC576" s="69">
        <f>AC577</f>
        <v>0</v>
      </c>
      <c r="AD576" s="65">
        <f t="shared" si="134"/>
        <v>15577</v>
      </c>
      <c r="AE576" s="69">
        <f>AE577</f>
        <v>0</v>
      </c>
      <c r="AF576" s="65">
        <f t="shared" si="141"/>
        <v>15577</v>
      </c>
      <c r="AG576" s="69">
        <f>AG577</f>
        <v>0</v>
      </c>
      <c r="AH576" s="65">
        <f t="shared" si="141"/>
        <v>15577</v>
      </c>
    </row>
    <row r="577" spans="2:34" ht="40.5" x14ac:dyDescent="0.3">
      <c r="B577" s="11"/>
      <c r="C577" s="12" t="s">
        <v>326</v>
      </c>
      <c r="D577" s="12" t="s">
        <v>327</v>
      </c>
      <c r="E577" s="12"/>
      <c r="F577" s="72"/>
      <c r="G577" s="69">
        <f>G578</f>
        <v>14577</v>
      </c>
      <c r="H577" s="69">
        <f>H578+H579+H580</f>
        <v>0</v>
      </c>
      <c r="I577" s="69">
        <f t="shared" si="144"/>
        <v>14577</v>
      </c>
      <c r="J577" s="73">
        <f>J578+J579+J580</f>
        <v>0</v>
      </c>
      <c r="K577" s="73">
        <f t="shared" si="140"/>
        <v>14577</v>
      </c>
      <c r="L577" s="73">
        <f>L578+L579+L580</f>
        <v>0</v>
      </c>
      <c r="M577" s="74">
        <f t="shared" si="143"/>
        <v>14577</v>
      </c>
      <c r="N577" s="73">
        <f>N578+N579+N580</f>
        <v>0</v>
      </c>
      <c r="O577" s="74">
        <f t="shared" si="145"/>
        <v>14577</v>
      </c>
      <c r="P577" s="73">
        <f>P578+P579+P580</f>
        <v>0</v>
      </c>
      <c r="Q577" s="74">
        <f t="shared" si="135"/>
        <v>14577</v>
      </c>
      <c r="R577" s="73">
        <f>R578+R579+R580</f>
        <v>0</v>
      </c>
      <c r="S577" s="74">
        <f t="shared" si="136"/>
        <v>14577</v>
      </c>
      <c r="T577" s="73">
        <f>T578+T579+T580</f>
        <v>0</v>
      </c>
      <c r="U577" s="74">
        <f t="shared" si="137"/>
        <v>14577</v>
      </c>
      <c r="V577" s="74"/>
      <c r="W577" s="74">
        <f t="shared" si="138"/>
        <v>14577</v>
      </c>
      <c r="X577" s="72">
        <f>X578+X579+X580</f>
        <v>0</v>
      </c>
      <c r="Y577" s="69">
        <f>Y578+Y579+Y580</f>
        <v>0</v>
      </c>
      <c r="Z577" s="69">
        <f t="shared" si="142"/>
        <v>14577</v>
      </c>
      <c r="AA577" s="69">
        <f>AA578+AA579+AA580</f>
        <v>0</v>
      </c>
      <c r="AB577" s="65">
        <f t="shared" si="134"/>
        <v>14577</v>
      </c>
      <c r="AC577" s="69">
        <f>AC578+AC579+AC580</f>
        <v>0</v>
      </c>
      <c r="AD577" s="65">
        <f t="shared" si="134"/>
        <v>14577</v>
      </c>
      <c r="AE577" s="69">
        <f>AE578+AE579+AE580</f>
        <v>0</v>
      </c>
      <c r="AF577" s="65">
        <f t="shared" si="141"/>
        <v>14577</v>
      </c>
      <c r="AG577" s="69">
        <f>AG578+AG579+AG580</f>
        <v>0</v>
      </c>
      <c r="AH577" s="65">
        <f t="shared" si="141"/>
        <v>14577</v>
      </c>
    </row>
    <row r="578" spans="2:34" ht="60.75" x14ac:dyDescent="0.3">
      <c r="B578" s="11"/>
      <c r="C578" s="12" t="s">
        <v>328</v>
      </c>
      <c r="D578" s="12" t="s">
        <v>329</v>
      </c>
      <c r="E578" s="12"/>
      <c r="F578" s="72"/>
      <c r="G578" s="69">
        <f>G579+G580+G581</f>
        <v>14577</v>
      </c>
      <c r="H578" s="69"/>
      <c r="I578" s="69">
        <f t="shared" si="144"/>
        <v>14577</v>
      </c>
      <c r="J578" s="73"/>
      <c r="K578" s="73">
        <f t="shared" si="140"/>
        <v>14577</v>
      </c>
      <c r="L578" s="73"/>
      <c r="M578" s="74">
        <f t="shared" si="143"/>
        <v>14577</v>
      </c>
      <c r="N578" s="73"/>
      <c r="O578" s="74">
        <f t="shared" si="145"/>
        <v>14577</v>
      </c>
      <c r="P578" s="73"/>
      <c r="Q578" s="74">
        <f t="shared" si="135"/>
        <v>14577</v>
      </c>
      <c r="R578" s="73"/>
      <c r="S578" s="74">
        <f t="shared" si="136"/>
        <v>14577</v>
      </c>
      <c r="T578" s="73"/>
      <c r="U578" s="74">
        <f t="shared" si="137"/>
        <v>14577</v>
      </c>
      <c r="V578" s="74"/>
      <c r="W578" s="74">
        <f t="shared" si="138"/>
        <v>14577</v>
      </c>
      <c r="X578" s="72"/>
      <c r="Y578" s="69">
        <v>0</v>
      </c>
      <c r="Z578" s="69">
        <f t="shared" si="142"/>
        <v>14577</v>
      </c>
      <c r="AA578" s="69">
        <v>0</v>
      </c>
      <c r="AB578" s="65">
        <f t="shared" si="134"/>
        <v>14577</v>
      </c>
      <c r="AC578" s="69">
        <v>0</v>
      </c>
      <c r="AD578" s="65">
        <f t="shared" si="134"/>
        <v>14577</v>
      </c>
      <c r="AE578" s="69">
        <v>0</v>
      </c>
      <c r="AF578" s="65">
        <f t="shared" si="141"/>
        <v>14577</v>
      </c>
      <c r="AG578" s="69">
        <v>0</v>
      </c>
      <c r="AH578" s="65">
        <f t="shared" si="141"/>
        <v>14577</v>
      </c>
    </row>
    <row r="579" spans="2:34" ht="161.25" customHeight="1" x14ac:dyDescent="0.3">
      <c r="B579" s="11"/>
      <c r="C579" s="12" t="s">
        <v>115</v>
      </c>
      <c r="D579" s="12" t="s">
        <v>329</v>
      </c>
      <c r="E579" s="12">
        <v>100</v>
      </c>
      <c r="F579" s="72">
        <v>6</v>
      </c>
      <c r="G579" s="69">
        <v>11538</v>
      </c>
      <c r="H579" s="69"/>
      <c r="I579" s="69">
        <f t="shared" si="144"/>
        <v>11538</v>
      </c>
      <c r="J579" s="73"/>
      <c r="K579" s="73">
        <f t="shared" si="140"/>
        <v>11538</v>
      </c>
      <c r="L579" s="73"/>
      <c r="M579" s="74">
        <f t="shared" si="143"/>
        <v>11538</v>
      </c>
      <c r="N579" s="73"/>
      <c r="O579" s="74">
        <f t="shared" si="145"/>
        <v>11538</v>
      </c>
      <c r="P579" s="73"/>
      <c r="Q579" s="74">
        <f t="shared" si="135"/>
        <v>11538</v>
      </c>
      <c r="R579" s="73"/>
      <c r="S579" s="74">
        <f t="shared" si="136"/>
        <v>11538</v>
      </c>
      <c r="T579" s="73"/>
      <c r="U579" s="74">
        <f t="shared" si="137"/>
        <v>11538</v>
      </c>
      <c r="V579" s="74"/>
      <c r="W579" s="74">
        <f t="shared" si="138"/>
        <v>11538</v>
      </c>
      <c r="X579" s="72"/>
      <c r="Y579" s="69">
        <v>0</v>
      </c>
      <c r="Z579" s="69">
        <f t="shared" si="142"/>
        <v>11538</v>
      </c>
      <c r="AA579" s="69">
        <v>0</v>
      </c>
      <c r="AB579" s="65">
        <f t="shared" si="134"/>
        <v>11538</v>
      </c>
      <c r="AC579" s="69">
        <v>0</v>
      </c>
      <c r="AD579" s="65">
        <f t="shared" si="134"/>
        <v>11538</v>
      </c>
      <c r="AE579" s="69">
        <v>0</v>
      </c>
      <c r="AF579" s="65">
        <f t="shared" si="141"/>
        <v>11538</v>
      </c>
      <c r="AG579" s="69">
        <v>0</v>
      </c>
      <c r="AH579" s="65">
        <f t="shared" si="141"/>
        <v>11538</v>
      </c>
    </row>
    <row r="580" spans="2:34" ht="81" x14ac:dyDescent="0.3">
      <c r="B580" s="11"/>
      <c r="C580" s="12" t="s">
        <v>15</v>
      </c>
      <c r="D580" s="12" t="s">
        <v>329</v>
      </c>
      <c r="E580" s="12">
        <v>200</v>
      </c>
      <c r="F580" s="72">
        <v>6</v>
      </c>
      <c r="G580" s="69">
        <v>3005</v>
      </c>
      <c r="H580" s="69"/>
      <c r="I580" s="69">
        <f t="shared" si="144"/>
        <v>3005</v>
      </c>
      <c r="J580" s="73"/>
      <c r="K580" s="73">
        <f t="shared" si="140"/>
        <v>3005</v>
      </c>
      <c r="L580" s="73"/>
      <c r="M580" s="74">
        <f t="shared" si="143"/>
        <v>3005</v>
      </c>
      <c r="N580" s="73"/>
      <c r="O580" s="74">
        <f t="shared" si="145"/>
        <v>3005</v>
      </c>
      <c r="P580" s="73"/>
      <c r="Q580" s="74">
        <f t="shared" si="135"/>
        <v>3005</v>
      </c>
      <c r="R580" s="73"/>
      <c r="S580" s="74">
        <f t="shared" si="136"/>
        <v>3005</v>
      </c>
      <c r="T580" s="73"/>
      <c r="U580" s="74">
        <f t="shared" si="137"/>
        <v>3005</v>
      </c>
      <c r="V580" s="74"/>
      <c r="W580" s="74">
        <f t="shared" si="138"/>
        <v>3005</v>
      </c>
      <c r="X580" s="72"/>
      <c r="Y580" s="69">
        <v>0</v>
      </c>
      <c r="Z580" s="69">
        <f t="shared" si="142"/>
        <v>3005</v>
      </c>
      <c r="AA580" s="69">
        <v>0</v>
      </c>
      <c r="AB580" s="65">
        <f t="shared" si="134"/>
        <v>3005</v>
      </c>
      <c r="AC580" s="69">
        <v>0</v>
      </c>
      <c r="AD580" s="65">
        <f t="shared" si="134"/>
        <v>3005</v>
      </c>
      <c r="AE580" s="69">
        <v>0</v>
      </c>
      <c r="AF580" s="65">
        <f t="shared" si="141"/>
        <v>3005</v>
      </c>
      <c r="AG580" s="69">
        <v>0</v>
      </c>
      <c r="AH580" s="65">
        <f t="shared" si="141"/>
        <v>3005</v>
      </c>
    </row>
    <row r="581" spans="2:34" ht="40.5" x14ac:dyDescent="0.3">
      <c r="B581" s="11"/>
      <c r="C581" s="12" t="s">
        <v>19</v>
      </c>
      <c r="D581" s="12" t="s">
        <v>329</v>
      </c>
      <c r="E581" s="12">
        <v>800</v>
      </c>
      <c r="F581" s="72">
        <v>6</v>
      </c>
      <c r="G581" s="69">
        <v>34</v>
      </c>
      <c r="H581" s="69">
        <f>H582+H584</f>
        <v>0</v>
      </c>
      <c r="I581" s="69">
        <f t="shared" si="144"/>
        <v>34</v>
      </c>
      <c r="J581" s="73">
        <f>J582+J584</f>
        <v>0</v>
      </c>
      <c r="K581" s="73">
        <f t="shared" si="140"/>
        <v>34</v>
      </c>
      <c r="L581" s="73">
        <f>L582+L584</f>
        <v>0</v>
      </c>
      <c r="M581" s="74">
        <f t="shared" si="143"/>
        <v>34</v>
      </c>
      <c r="N581" s="73">
        <f>N582+N584</f>
        <v>0</v>
      </c>
      <c r="O581" s="74">
        <f t="shared" si="145"/>
        <v>34</v>
      </c>
      <c r="P581" s="73">
        <f>P582+P584</f>
        <v>0</v>
      </c>
      <c r="Q581" s="74">
        <f t="shared" si="135"/>
        <v>34</v>
      </c>
      <c r="R581" s="73">
        <f>R582+R584</f>
        <v>0</v>
      </c>
      <c r="S581" s="74">
        <f t="shared" si="136"/>
        <v>34</v>
      </c>
      <c r="T581" s="73">
        <f>T582+T584</f>
        <v>0</v>
      </c>
      <c r="U581" s="74">
        <f t="shared" si="137"/>
        <v>34</v>
      </c>
      <c r="V581" s="74"/>
      <c r="W581" s="74">
        <f t="shared" si="138"/>
        <v>34</v>
      </c>
      <c r="X581" s="72">
        <f>X582+X584</f>
        <v>0</v>
      </c>
      <c r="Y581" s="69">
        <f>Y582+Y584</f>
        <v>0</v>
      </c>
      <c r="Z581" s="69">
        <f t="shared" si="142"/>
        <v>34</v>
      </c>
      <c r="AA581" s="69">
        <f>AA582+AA584</f>
        <v>0</v>
      </c>
      <c r="AB581" s="65">
        <f t="shared" si="134"/>
        <v>34</v>
      </c>
      <c r="AC581" s="69">
        <f>AC582+AC584</f>
        <v>0</v>
      </c>
      <c r="AD581" s="65">
        <f t="shared" si="134"/>
        <v>34</v>
      </c>
      <c r="AE581" s="69">
        <f>AE582+AE584</f>
        <v>0</v>
      </c>
      <c r="AF581" s="65">
        <f t="shared" si="141"/>
        <v>34</v>
      </c>
      <c r="AG581" s="69">
        <f>AG582+AG584</f>
        <v>0</v>
      </c>
      <c r="AH581" s="65">
        <f t="shared" si="141"/>
        <v>34</v>
      </c>
    </row>
    <row r="582" spans="2:34" ht="40.5" x14ac:dyDescent="0.3">
      <c r="B582" s="11"/>
      <c r="C582" s="12" t="s">
        <v>330</v>
      </c>
      <c r="D582" s="12" t="s">
        <v>331</v>
      </c>
      <c r="E582" s="12"/>
      <c r="F582" s="72"/>
      <c r="G582" s="69">
        <f>G583+G585</f>
        <v>1000</v>
      </c>
      <c r="H582" s="69">
        <f>H583</f>
        <v>0</v>
      </c>
      <c r="I582" s="69">
        <f t="shared" si="144"/>
        <v>1000</v>
      </c>
      <c r="J582" s="73">
        <f>J583</f>
        <v>0</v>
      </c>
      <c r="K582" s="73">
        <f t="shared" si="140"/>
        <v>1000</v>
      </c>
      <c r="L582" s="73">
        <f>L583</f>
        <v>0</v>
      </c>
      <c r="M582" s="74">
        <f t="shared" si="143"/>
        <v>1000</v>
      </c>
      <c r="N582" s="73">
        <f>N583</f>
        <v>0</v>
      </c>
      <c r="O582" s="74">
        <f t="shared" si="145"/>
        <v>1000</v>
      </c>
      <c r="P582" s="73">
        <f>P583</f>
        <v>0</v>
      </c>
      <c r="Q582" s="74">
        <f t="shared" si="135"/>
        <v>1000</v>
      </c>
      <c r="R582" s="73">
        <f>R583</f>
        <v>0</v>
      </c>
      <c r="S582" s="74">
        <f t="shared" si="136"/>
        <v>1000</v>
      </c>
      <c r="T582" s="73">
        <f>T583</f>
        <v>0</v>
      </c>
      <c r="U582" s="74">
        <f t="shared" si="137"/>
        <v>1000</v>
      </c>
      <c r="V582" s="74"/>
      <c r="W582" s="74">
        <f t="shared" si="138"/>
        <v>1000</v>
      </c>
      <c r="X582" s="72">
        <f>X583</f>
        <v>0</v>
      </c>
      <c r="Y582" s="69">
        <f>Y583</f>
        <v>0</v>
      </c>
      <c r="Z582" s="69">
        <f t="shared" si="142"/>
        <v>1000</v>
      </c>
      <c r="AA582" s="69">
        <f>AA583</f>
        <v>0</v>
      </c>
      <c r="AB582" s="65">
        <f t="shared" si="134"/>
        <v>1000</v>
      </c>
      <c r="AC582" s="69">
        <f>AC583</f>
        <v>0</v>
      </c>
      <c r="AD582" s="65">
        <f t="shared" si="134"/>
        <v>1000</v>
      </c>
      <c r="AE582" s="69">
        <f>AE583</f>
        <v>0</v>
      </c>
      <c r="AF582" s="65">
        <f t="shared" si="141"/>
        <v>1000</v>
      </c>
      <c r="AG582" s="69">
        <f>AG583</f>
        <v>0</v>
      </c>
      <c r="AH582" s="65">
        <f t="shared" si="141"/>
        <v>1000</v>
      </c>
    </row>
    <row r="583" spans="2:34" ht="59.25" customHeight="1" x14ac:dyDescent="0.3">
      <c r="B583" s="11"/>
      <c r="C583" s="12" t="s">
        <v>332</v>
      </c>
      <c r="D583" s="12" t="s">
        <v>333</v>
      </c>
      <c r="E583" s="12"/>
      <c r="F583" s="72"/>
      <c r="G583" s="69">
        <f>G584</f>
        <v>1000</v>
      </c>
      <c r="H583" s="69"/>
      <c r="I583" s="69">
        <f t="shared" si="144"/>
        <v>1000</v>
      </c>
      <c r="J583" s="73"/>
      <c r="K583" s="73">
        <f t="shared" si="140"/>
        <v>1000</v>
      </c>
      <c r="L583" s="73"/>
      <c r="M583" s="74">
        <f t="shared" si="143"/>
        <v>1000</v>
      </c>
      <c r="N583" s="73"/>
      <c r="O583" s="74">
        <f t="shared" si="145"/>
        <v>1000</v>
      </c>
      <c r="P583" s="73"/>
      <c r="Q583" s="74">
        <f t="shared" si="135"/>
        <v>1000</v>
      </c>
      <c r="R583" s="73"/>
      <c r="S583" s="74">
        <f t="shared" si="136"/>
        <v>1000</v>
      </c>
      <c r="T583" s="73"/>
      <c r="U583" s="74">
        <f t="shared" si="137"/>
        <v>1000</v>
      </c>
      <c r="V583" s="74"/>
      <c r="W583" s="74">
        <f t="shared" si="138"/>
        <v>1000</v>
      </c>
      <c r="X583" s="72"/>
      <c r="Y583" s="69">
        <v>0</v>
      </c>
      <c r="Z583" s="69">
        <f t="shared" si="142"/>
        <v>1000</v>
      </c>
      <c r="AA583" s="69">
        <v>0</v>
      </c>
      <c r="AB583" s="65">
        <f t="shared" si="134"/>
        <v>1000</v>
      </c>
      <c r="AC583" s="69">
        <v>0</v>
      </c>
      <c r="AD583" s="65">
        <f t="shared" si="134"/>
        <v>1000</v>
      </c>
      <c r="AE583" s="69">
        <v>0</v>
      </c>
      <c r="AF583" s="65">
        <f t="shared" si="141"/>
        <v>1000</v>
      </c>
      <c r="AG583" s="69">
        <v>0</v>
      </c>
      <c r="AH583" s="65">
        <f t="shared" si="141"/>
        <v>1000</v>
      </c>
    </row>
    <row r="584" spans="2:34" ht="19.5" customHeight="1" x14ac:dyDescent="0.3">
      <c r="B584" s="11"/>
      <c r="C584" s="12" t="s">
        <v>334</v>
      </c>
      <c r="D584" s="12" t="s">
        <v>333</v>
      </c>
      <c r="E584" s="12">
        <v>500</v>
      </c>
      <c r="F584" s="72">
        <v>1</v>
      </c>
      <c r="G584" s="69">
        <v>1000</v>
      </c>
      <c r="H584" s="69">
        <f>H585+H587</f>
        <v>0</v>
      </c>
      <c r="I584" s="69">
        <f t="shared" si="144"/>
        <v>1000</v>
      </c>
      <c r="J584" s="73">
        <f>J585+J587</f>
        <v>0</v>
      </c>
      <c r="K584" s="73">
        <f t="shared" si="140"/>
        <v>1000</v>
      </c>
      <c r="L584" s="73">
        <f>L585+L587</f>
        <v>0</v>
      </c>
      <c r="M584" s="74">
        <f t="shared" si="143"/>
        <v>1000</v>
      </c>
      <c r="N584" s="73">
        <f>N585+N587</f>
        <v>0</v>
      </c>
      <c r="O584" s="74">
        <f t="shared" si="145"/>
        <v>1000</v>
      </c>
      <c r="P584" s="73">
        <f>P585+P587</f>
        <v>0</v>
      </c>
      <c r="Q584" s="74">
        <f t="shared" si="135"/>
        <v>1000</v>
      </c>
      <c r="R584" s="73">
        <f>R585+R587</f>
        <v>0</v>
      </c>
      <c r="S584" s="74">
        <f t="shared" si="136"/>
        <v>1000</v>
      </c>
      <c r="T584" s="73">
        <f>T585+T587</f>
        <v>0</v>
      </c>
      <c r="U584" s="74">
        <f t="shared" si="137"/>
        <v>1000</v>
      </c>
      <c r="V584" s="74"/>
      <c r="W584" s="74">
        <f t="shared" si="138"/>
        <v>1000</v>
      </c>
      <c r="X584" s="72">
        <f>X585+X587</f>
        <v>0</v>
      </c>
      <c r="Y584" s="69">
        <f>Y585+Y587</f>
        <v>0</v>
      </c>
      <c r="Z584" s="69">
        <f t="shared" si="142"/>
        <v>1000</v>
      </c>
      <c r="AA584" s="69">
        <f>AA585+AA587</f>
        <v>0</v>
      </c>
      <c r="AB584" s="65">
        <f t="shared" si="134"/>
        <v>1000</v>
      </c>
      <c r="AC584" s="69">
        <f>AC585+AC587</f>
        <v>0</v>
      </c>
      <c r="AD584" s="65">
        <f t="shared" si="134"/>
        <v>1000</v>
      </c>
      <c r="AE584" s="69">
        <f>AE585+AE587</f>
        <v>0</v>
      </c>
      <c r="AF584" s="65">
        <f t="shared" si="141"/>
        <v>1000</v>
      </c>
      <c r="AG584" s="69">
        <f>AG585+AG587</f>
        <v>0</v>
      </c>
      <c r="AH584" s="65">
        <f t="shared" si="141"/>
        <v>1000</v>
      </c>
    </row>
    <row r="585" spans="2:34" ht="121.5" hidden="1" x14ac:dyDescent="0.3">
      <c r="B585" s="11"/>
      <c r="C585" s="12" t="s">
        <v>335</v>
      </c>
      <c r="D585" s="12" t="s">
        <v>336</v>
      </c>
      <c r="E585" s="12"/>
      <c r="F585" s="72"/>
      <c r="G585" s="69">
        <f>G586+G588</f>
        <v>0</v>
      </c>
      <c r="H585" s="69">
        <f>H586</f>
        <v>0</v>
      </c>
      <c r="I585" s="69">
        <f t="shared" si="144"/>
        <v>0</v>
      </c>
      <c r="J585" s="73">
        <f>J586</f>
        <v>0</v>
      </c>
      <c r="K585" s="73">
        <f t="shared" si="140"/>
        <v>0</v>
      </c>
      <c r="L585" s="73">
        <f>L586</f>
        <v>0</v>
      </c>
      <c r="M585" s="74">
        <f t="shared" si="143"/>
        <v>0</v>
      </c>
      <c r="N585" s="73">
        <f>N586</f>
        <v>0</v>
      </c>
      <c r="O585" s="74">
        <f t="shared" si="145"/>
        <v>0</v>
      </c>
      <c r="P585" s="73">
        <f>P586</f>
        <v>0</v>
      </c>
      <c r="Q585" s="74">
        <f t="shared" si="135"/>
        <v>0</v>
      </c>
      <c r="R585" s="73">
        <f>R586</f>
        <v>0</v>
      </c>
      <c r="S585" s="74">
        <f t="shared" si="136"/>
        <v>0</v>
      </c>
      <c r="T585" s="73">
        <f>T586</f>
        <v>0</v>
      </c>
      <c r="U585" s="74">
        <f t="shared" si="137"/>
        <v>0</v>
      </c>
      <c r="V585" s="74"/>
      <c r="W585" s="74">
        <f t="shared" si="138"/>
        <v>0</v>
      </c>
      <c r="X585" s="72">
        <f>X586</f>
        <v>0</v>
      </c>
      <c r="Y585" s="69">
        <f>Y586</f>
        <v>0</v>
      </c>
      <c r="Z585" s="69">
        <f t="shared" si="142"/>
        <v>0</v>
      </c>
      <c r="AA585" s="69">
        <f>AA586</f>
        <v>0</v>
      </c>
      <c r="AB585" s="65">
        <f t="shared" si="134"/>
        <v>0</v>
      </c>
      <c r="AC585" s="69">
        <f>AC586</f>
        <v>0</v>
      </c>
      <c r="AD585" s="65">
        <f t="shared" si="134"/>
        <v>0</v>
      </c>
      <c r="AE585" s="69">
        <f>AE586</f>
        <v>0</v>
      </c>
      <c r="AF585" s="65">
        <f t="shared" si="141"/>
        <v>0</v>
      </c>
      <c r="AG585" s="69">
        <f>AG586</f>
        <v>0</v>
      </c>
      <c r="AH585" s="65">
        <f t="shared" si="141"/>
        <v>0</v>
      </c>
    </row>
    <row r="586" spans="2:34" ht="81" hidden="1" x14ac:dyDescent="0.3">
      <c r="B586" s="11"/>
      <c r="C586" s="12" t="s">
        <v>337</v>
      </c>
      <c r="D586" s="12" t="s">
        <v>336</v>
      </c>
      <c r="E586" s="12"/>
      <c r="F586" s="72"/>
      <c r="G586" s="69">
        <f>G587</f>
        <v>0</v>
      </c>
      <c r="H586" s="69"/>
      <c r="I586" s="69">
        <f t="shared" si="144"/>
        <v>0</v>
      </c>
      <c r="J586" s="73"/>
      <c r="K586" s="73">
        <f t="shared" si="140"/>
        <v>0</v>
      </c>
      <c r="L586" s="73"/>
      <c r="M586" s="74">
        <f t="shared" ref="M586:M611" si="146">K586+L586</f>
        <v>0</v>
      </c>
      <c r="N586" s="73"/>
      <c r="O586" s="74">
        <f t="shared" si="145"/>
        <v>0</v>
      </c>
      <c r="P586" s="73"/>
      <c r="Q586" s="74">
        <f t="shared" si="135"/>
        <v>0</v>
      </c>
      <c r="R586" s="73"/>
      <c r="S586" s="74">
        <f t="shared" si="136"/>
        <v>0</v>
      </c>
      <c r="T586" s="73"/>
      <c r="U586" s="74">
        <f t="shared" si="137"/>
        <v>0</v>
      </c>
      <c r="V586" s="74"/>
      <c r="W586" s="74">
        <f t="shared" si="138"/>
        <v>0</v>
      </c>
      <c r="X586" s="72"/>
      <c r="Y586" s="69"/>
      <c r="Z586" s="69">
        <f t="shared" si="142"/>
        <v>0</v>
      </c>
      <c r="AA586" s="69"/>
      <c r="AB586" s="65">
        <f t="shared" si="134"/>
        <v>0</v>
      </c>
      <c r="AC586" s="69"/>
      <c r="AD586" s="65">
        <f t="shared" si="134"/>
        <v>0</v>
      </c>
      <c r="AE586" s="69"/>
      <c r="AF586" s="65">
        <f t="shared" si="141"/>
        <v>0</v>
      </c>
      <c r="AG586" s="69"/>
      <c r="AH586" s="65">
        <f t="shared" si="141"/>
        <v>0</v>
      </c>
    </row>
    <row r="587" spans="2:34" ht="40.5" hidden="1" x14ac:dyDescent="0.3">
      <c r="B587" s="11"/>
      <c r="C587" s="12" t="s">
        <v>334</v>
      </c>
      <c r="D587" s="12" t="s">
        <v>336</v>
      </c>
      <c r="E587" s="12">
        <v>500</v>
      </c>
      <c r="F587" s="72">
        <v>1</v>
      </c>
      <c r="G587" s="69"/>
      <c r="H587" s="69">
        <f>H588</f>
        <v>0</v>
      </c>
      <c r="I587" s="69">
        <f t="shared" si="144"/>
        <v>0</v>
      </c>
      <c r="J587" s="73">
        <f>J588</f>
        <v>0</v>
      </c>
      <c r="K587" s="73">
        <f t="shared" si="140"/>
        <v>0</v>
      </c>
      <c r="L587" s="73">
        <f>L588</f>
        <v>0</v>
      </c>
      <c r="M587" s="74">
        <f t="shared" si="146"/>
        <v>0</v>
      </c>
      <c r="N587" s="73">
        <f>N588</f>
        <v>0</v>
      </c>
      <c r="O587" s="74">
        <f t="shared" si="145"/>
        <v>0</v>
      </c>
      <c r="P587" s="73">
        <f>P588</f>
        <v>0</v>
      </c>
      <c r="Q587" s="74">
        <f t="shared" si="135"/>
        <v>0</v>
      </c>
      <c r="R587" s="73">
        <f>R588</f>
        <v>0</v>
      </c>
      <c r="S587" s="74">
        <f t="shared" si="136"/>
        <v>0</v>
      </c>
      <c r="T587" s="73">
        <f>T588</f>
        <v>0</v>
      </c>
      <c r="U587" s="74">
        <f t="shared" si="137"/>
        <v>0</v>
      </c>
      <c r="V587" s="74"/>
      <c r="W587" s="74">
        <f t="shared" si="138"/>
        <v>0</v>
      </c>
      <c r="X587" s="72">
        <f>X588</f>
        <v>0</v>
      </c>
      <c r="Y587" s="69">
        <f>Y588</f>
        <v>0</v>
      </c>
      <c r="Z587" s="69">
        <f t="shared" si="142"/>
        <v>0</v>
      </c>
      <c r="AA587" s="69">
        <f>AA588</f>
        <v>0</v>
      </c>
      <c r="AB587" s="65">
        <f t="shared" si="134"/>
        <v>0</v>
      </c>
      <c r="AC587" s="69">
        <f>AC588</f>
        <v>0</v>
      </c>
      <c r="AD587" s="65">
        <f t="shared" si="134"/>
        <v>0</v>
      </c>
      <c r="AE587" s="69">
        <f>AE588</f>
        <v>0</v>
      </c>
      <c r="AF587" s="65">
        <f t="shared" si="141"/>
        <v>0</v>
      </c>
      <c r="AG587" s="69">
        <f>AG588</f>
        <v>0</v>
      </c>
      <c r="AH587" s="65">
        <f t="shared" si="141"/>
        <v>0</v>
      </c>
    </row>
    <row r="588" spans="2:34" ht="121.5" hidden="1" x14ac:dyDescent="0.3">
      <c r="B588" s="11"/>
      <c r="C588" s="12" t="s">
        <v>338</v>
      </c>
      <c r="D588" s="12" t="s">
        <v>336</v>
      </c>
      <c r="E588" s="12"/>
      <c r="F588" s="72"/>
      <c r="G588" s="69">
        <f>G589</f>
        <v>0</v>
      </c>
      <c r="H588" s="69"/>
      <c r="I588" s="69">
        <f t="shared" si="144"/>
        <v>0</v>
      </c>
      <c r="J588" s="73"/>
      <c r="K588" s="73">
        <f t="shared" si="140"/>
        <v>0</v>
      </c>
      <c r="L588" s="73"/>
      <c r="M588" s="74">
        <f t="shared" si="146"/>
        <v>0</v>
      </c>
      <c r="N588" s="73"/>
      <c r="O588" s="74">
        <f t="shared" si="145"/>
        <v>0</v>
      </c>
      <c r="P588" s="73"/>
      <c r="Q588" s="74">
        <f t="shared" si="135"/>
        <v>0</v>
      </c>
      <c r="R588" s="73"/>
      <c r="S588" s="74">
        <f t="shared" si="136"/>
        <v>0</v>
      </c>
      <c r="T588" s="73"/>
      <c r="U588" s="74">
        <f t="shared" si="137"/>
        <v>0</v>
      </c>
      <c r="V588" s="74"/>
      <c r="W588" s="74">
        <f t="shared" si="138"/>
        <v>0</v>
      </c>
      <c r="X588" s="72"/>
      <c r="Y588" s="69"/>
      <c r="Z588" s="69">
        <f t="shared" si="142"/>
        <v>0</v>
      </c>
      <c r="AA588" s="69"/>
      <c r="AB588" s="65">
        <f t="shared" ref="AB588:AD612" si="147">Z588+AA588</f>
        <v>0</v>
      </c>
      <c r="AC588" s="69"/>
      <c r="AD588" s="65">
        <f t="shared" si="147"/>
        <v>0</v>
      </c>
      <c r="AE588" s="69"/>
      <c r="AF588" s="65">
        <f t="shared" si="141"/>
        <v>0</v>
      </c>
      <c r="AG588" s="69"/>
      <c r="AH588" s="65">
        <f t="shared" si="141"/>
        <v>0</v>
      </c>
    </row>
    <row r="589" spans="2:34" ht="40.5" hidden="1" x14ac:dyDescent="0.3">
      <c r="B589" s="11"/>
      <c r="C589" s="12" t="s">
        <v>334</v>
      </c>
      <c r="D589" s="12" t="s">
        <v>336</v>
      </c>
      <c r="E589" s="12">
        <v>500</v>
      </c>
      <c r="F589" s="72">
        <v>1</v>
      </c>
      <c r="G589" s="69"/>
      <c r="H589" s="69">
        <v>0</v>
      </c>
      <c r="I589" s="69">
        <f t="shared" si="144"/>
        <v>0</v>
      </c>
      <c r="J589" s="73">
        <v>0</v>
      </c>
      <c r="K589" s="73">
        <f t="shared" si="140"/>
        <v>0</v>
      </c>
      <c r="L589" s="73">
        <f>L590</f>
        <v>0</v>
      </c>
      <c r="M589" s="78">
        <f>M590</f>
        <v>0</v>
      </c>
      <c r="N589" s="73">
        <v>0</v>
      </c>
      <c r="O589" s="78">
        <f t="shared" ref="O589:W589" si="148">O590</f>
        <v>0</v>
      </c>
      <c r="P589" s="73">
        <f t="shared" si="148"/>
        <v>0</v>
      </c>
      <c r="Q589" s="78">
        <f t="shared" si="148"/>
        <v>0</v>
      </c>
      <c r="R589" s="73">
        <f t="shared" si="148"/>
        <v>0</v>
      </c>
      <c r="S589" s="78">
        <f t="shared" si="148"/>
        <v>0</v>
      </c>
      <c r="T589" s="73">
        <f t="shared" si="148"/>
        <v>0</v>
      </c>
      <c r="U589" s="78">
        <f t="shared" si="148"/>
        <v>0</v>
      </c>
      <c r="V589" s="74">
        <f t="shared" si="148"/>
        <v>0</v>
      </c>
      <c r="W589" s="78">
        <f t="shared" si="148"/>
        <v>0</v>
      </c>
      <c r="X589" s="72">
        <v>0</v>
      </c>
      <c r="Y589" s="69">
        <v>0</v>
      </c>
      <c r="Z589" s="69">
        <f t="shared" si="142"/>
        <v>0</v>
      </c>
      <c r="AA589" s="69">
        <v>0</v>
      </c>
      <c r="AB589" s="65">
        <f t="shared" si="147"/>
        <v>0</v>
      </c>
      <c r="AC589" s="69">
        <v>0</v>
      </c>
      <c r="AD589" s="65">
        <f t="shared" si="147"/>
        <v>0</v>
      </c>
      <c r="AE589" s="69">
        <v>0</v>
      </c>
      <c r="AF589" s="65">
        <f t="shared" si="141"/>
        <v>0</v>
      </c>
      <c r="AG589" s="69">
        <v>0</v>
      </c>
      <c r="AH589" s="65">
        <f t="shared" si="141"/>
        <v>0</v>
      </c>
    </row>
    <row r="590" spans="2:34" ht="28.5" customHeight="1" x14ac:dyDescent="0.3">
      <c r="B590" s="11"/>
      <c r="C590" s="12" t="s">
        <v>339</v>
      </c>
      <c r="D590" s="12" t="s">
        <v>340</v>
      </c>
      <c r="E590" s="12"/>
      <c r="F590" s="12"/>
      <c r="G590" s="69">
        <f>G591</f>
        <v>4035.0349999999999</v>
      </c>
      <c r="H590" s="69"/>
      <c r="I590" s="69">
        <f t="shared" si="144"/>
        <v>4035.0349999999999</v>
      </c>
      <c r="J590" s="73"/>
      <c r="K590" s="73"/>
      <c r="L590" s="73">
        <f>L591</f>
        <v>0</v>
      </c>
      <c r="M590" s="78">
        <f>M591</f>
        <v>0</v>
      </c>
      <c r="N590" s="73">
        <f>N591</f>
        <v>0</v>
      </c>
      <c r="O590" s="78">
        <f>O591</f>
        <v>0</v>
      </c>
      <c r="P590" s="73"/>
      <c r="Q590" s="78">
        <f>Q591</f>
        <v>0</v>
      </c>
      <c r="R590" s="73"/>
      <c r="S590" s="78">
        <f>S591</f>
        <v>0</v>
      </c>
      <c r="T590" s="73">
        <f>T591</f>
        <v>0</v>
      </c>
      <c r="U590" s="78">
        <f>U591</f>
        <v>0</v>
      </c>
      <c r="V590" s="74">
        <f>V591</f>
        <v>0</v>
      </c>
      <c r="W590" s="78">
        <f>W591</f>
        <v>0</v>
      </c>
      <c r="X590" s="72"/>
      <c r="Y590" s="69">
        <v>0</v>
      </c>
      <c r="Z590" s="69">
        <f t="shared" si="142"/>
        <v>4035.0349999999999</v>
      </c>
      <c r="AA590" s="69">
        <v>0</v>
      </c>
      <c r="AB590" s="65">
        <f t="shared" si="147"/>
        <v>4035.0349999999999</v>
      </c>
      <c r="AC590" s="69">
        <v>0</v>
      </c>
      <c r="AD590" s="65">
        <f t="shared" si="147"/>
        <v>4035.0349999999999</v>
      </c>
      <c r="AE590" s="69">
        <v>0</v>
      </c>
      <c r="AF590" s="65">
        <f t="shared" si="141"/>
        <v>4035.0349999999999</v>
      </c>
      <c r="AG590" s="69">
        <v>0</v>
      </c>
      <c r="AH590" s="65">
        <f t="shared" si="141"/>
        <v>4035.0349999999999</v>
      </c>
    </row>
    <row r="591" spans="2:34" ht="40.5" x14ac:dyDescent="0.3">
      <c r="B591" s="11"/>
      <c r="C591" s="12" t="s">
        <v>398</v>
      </c>
      <c r="D591" s="12" t="s">
        <v>399</v>
      </c>
      <c r="E591" s="12"/>
      <c r="F591" s="12"/>
      <c r="G591" s="69">
        <f>G592</f>
        <v>4035.0349999999999</v>
      </c>
      <c r="H591" s="69"/>
      <c r="I591" s="69">
        <f t="shared" si="144"/>
        <v>4035.0349999999999</v>
      </c>
      <c r="J591" s="73"/>
      <c r="K591" s="73"/>
      <c r="L591" s="73"/>
      <c r="M591" s="78">
        <f>L591+K591</f>
        <v>0</v>
      </c>
      <c r="N591" s="73"/>
      <c r="O591" s="78">
        <f>N591+M591</f>
        <v>0</v>
      </c>
      <c r="P591" s="73"/>
      <c r="Q591" s="78">
        <f>P591+O591</f>
        <v>0</v>
      </c>
      <c r="R591" s="73"/>
      <c r="S591" s="78">
        <f>R591+Q591</f>
        <v>0</v>
      </c>
      <c r="T591" s="73"/>
      <c r="U591" s="78">
        <f>T591+S591</f>
        <v>0</v>
      </c>
      <c r="V591" s="74"/>
      <c r="W591" s="78">
        <f>V591+U591</f>
        <v>0</v>
      </c>
      <c r="X591" s="72"/>
      <c r="Y591" s="69">
        <v>0</v>
      </c>
      <c r="Z591" s="69">
        <f t="shared" si="142"/>
        <v>4035.0349999999999</v>
      </c>
      <c r="AA591" s="69">
        <v>0</v>
      </c>
      <c r="AB591" s="65">
        <f t="shared" si="147"/>
        <v>4035.0349999999999</v>
      </c>
      <c r="AC591" s="69">
        <v>0</v>
      </c>
      <c r="AD591" s="65">
        <f t="shared" si="147"/>
        <v>4035.0349999999999</v>
      </c>
      <c r="AE591" s="69">
        <v>0</v>
      </c>
      <c r="AF591" s="65">
        <f t="shared" si="141"/>
        <v>4035.0349999999999</v>
      </c>
      <c r="AG591" s="69">
        <v>0</v>
      </c>
      <c r="AH591" s="65">
        <f t="shared" si="141"/>
        <v>4035.0349999999999</v>
      </c>
    </row>
    <row r="592" spans="2:34" ht="60.75" x14ac:dyDescent="0.3">
      <c r="B592" s="11"/>
      <c r="C592" s="12" t="s">
        <v>400</v>
      </c>
      <c r="D592" s="12" t="s">
        <v>399</v>
      </c>
      <c r="E592" s="12">
        <v>700</v>
      </c>
      <c r="F592" s="12"/>
      <c r="G592" s="69">
        <v>4035.0349999999999</v>
      </c>
      <c r="H592" s="69"/>
      <c r="I592" s="69">
        <f t="shared" si="144"/>
        <v>4035.0349999999999</v>
      </c>
      <c r="J592" s="73">
        <f>J593+J596+J601</f>
        <v>0</v>
      </c>
      <c r="K592" s="73">
        <f t="shared" si="140"/>
        <v>4035.0349999999999</v>
      </c>
      <c r="L592" s="73">
        <f>L593+L596+L601</f>
        <v>0</v>
      </c>
      <c r="M592" s="74">
        <f t="shared" si="146"/>
        <v>4035.0349999999999</v>
      </c>
      <c r="N592" s="73">
        <f>N593+N596+N601</f>
        <v>0</v>
      </c>
      <c r="O592" s="74">
        <f t="shared" si="145"/>
        <v>4035.0349999999999</v>
      </c>
      <c r="P592" s="73">
        <f>P593+P596+P601</f>
        <v>0</v>
      </c>
      <c r="Q592" s="74">
        <f t="shared" si="135"/>
        <v>4035.0349999999999</v>
      </c>
      <c r="R592" s="73">
        <f>R593+R596+R601</f>
        <v>0</v>
      </c>
      <c r="S592" s="74">
        <f t="shared" si="136"/>
        <v>4035.0349999999999</v>
      </c>
      <c r="T592" s="73">
        <f>T593+T596+T601</f>
        <v>0</v>
      </c>
      <c r="U592" s="74">
        <f t="shared" si="137"/>
        <v>4035.0349999999999</v>
      </c>
      <c r="V592" s="74"/>
      <c r="W592" s="74">
        <f t="shared" si="138"/>
        <v>4035.0349999999999</v>
      </c>
      <c r="X592" s="72">
        <f>X593+X596+X601</f>
        <v>0</v>
      </c>
      <c r="Y592" s="69">
        <v>0</v>
      </c>
      <c r="Z592" s="69">
        <f t="shared" si="142"/>
        <v>4035.0349999999999</v>
      </c>
      <c r="AA592" s="69">
        <v>0</v>
      </c>
      <c r="AB592" s="65">
        <f t="shared" si="147"/>
        <v>4035.0349999999999</v>
      </c>
      <c r="AC592" s="69">
        <v>0</v>
      </c>
      <c r="AD592" s="65">
        <f t="shared" si="147"/>
        <v>4035.0349999999999</v>
      </c>
      <c r="AE592" s="69">
        <v>0</v>
      </c>
      <c r="AF592" s="65">
        <f t="shared" si="141"/>
        <v>4035.0349999999999</v>
      </c>
      <c r="AG592" s="69">
        <v>0</v>
      </c>
      <c r="AH592" s="65">
        <f t="shared" si="141"/>
        <v>4035.0349999999999</v>
      </c>
    </row>
    <row r="593" spans="2:34" ht="81" x14ac:dyDescent="0.3">
      <c r="B593" s="11"/>
      <c r="C593" s="12" t="s">
        <v>500</v>
      </c>
      <c r="D593" s="12" t="s">
        <v>341</v>
      </c>
      <c r="E593" s="12"/>
      <c r="F593" s="72"/>
      <c r="G593" s="69">
        <f>G594+G597+G602</f>
        <v>4206.0919999999996</v>
      </c>
      <c r="H593" s="69">
        <f>H594</f>
        <v>0</v>
      </c>
      <c r="I593" s="69">
        <f t="shared" si="144"/>
        <v>4206.0919999999996</v>
      </c>
      <c r="J593" s="73">
        <f>J594</f>
        <v>0</v>
      </c>
      <c r="K593" s="73">
        <f t="shared" si="140"/>
        <v>4206.0919999999996</v>
      </c>
      <c r="L593" s="73">
        <f>L594</f>
        <v>0</v>
      </c>
      <c r="M593" s="74">
        <f t="shared" si="146"/>
        <v>4206.0919999999996</v>
      </c>
      <c r="N593" s="73">
        <f>N594</f>
        <v>0</v>
      </c>
      <c r="O593" s="74">
        <f t="shared" si="145"/>
        <v>4206.0919999999996</v>
      </c>
      <c r="P593" s="73">
        <f>P594</f>
        <v>0</v>
      </c>
      <c r="Q593" s="74">
        <f t="shared" si="135"/>
        <v>4206.0919999999996</v>
      </c>
      <c r="R593" s="73">
        <f>R594</f>
        <v>0</v>
      </c>
      <c r="S593" s="74">
        <f t="shared" si="136"/>
        <v>4206.0919999999996</v>
      </c>
      <c r="T593" s="73">
        <f>T594</f>
        <v>0</v>
      </c>
      <c r="U593" s="74">
        <f t="shared" si="137"/>
        <v>4206.0919999999996</v>
      </c>
      <c r="V593" s="74"/>
      <c r="W593" s="74">
        <f t="shared" si="138"/>
        <v>4206.0919999999996</v>
      </c>
      <c r="X593" s="72">
        <f>X594</f>
        <v>0</v>
      </c>
      <c r="Y593" s="77">
        <f>Y594+Y597+Y602</f>
        <v>561</v>
      </c>
      <c r="Z593" s="69">
        <f t="shared" si="142"/>
        <v>4767.0919999999996</v>
      </c>
      <c r="AA593" s="77">
        <f>AA594+AA597+AA602</f>
        <v>0</v>
      </c>
      <c r="AB593" s="65">
        <f t="shared" si="147"/>
        <v>4767.0919999999996</v>
      </c>
      <c r="AC593" s="77">
        <f>AC594+AC597+AC602</f>
        <v>0</v>
      </c>
      <c r="AD593" s="65">
        <f t="shared" si="147"/>
        <v>4767.0919999999996</v>
      </c>
      <c r="AE593" s="77">
        <f>AE594+AE597+AE602</f>
        <v>0</v>
      </c>
      <c r="AF593" s="65">
        <f t="shared" si="141"/>
        <v>4767.0919999999996</v>
      </c>
      <c r="AG593" s="77">
        <f>AG594+AG597+AG602</f>
        <v>0</v>
      </c>
      <c r="AH593" s="65">
        <f t="shared" si="141"/>
        <v>4767.0919999999996</v>
      </c>
    </row>
    <row r="594" spans="2:34" ht="40.5" x14ac:dyDescent="0.3">
      <c r="B594" s="11"/>
      <c r="C594" s="12" t="s">
        <v>342</v>
      </c>
      <c r="D594" s="12" t="s">
        <v>343</v>
      </c>
      <c r="E594" s="12"/>
      <c r="F594" s="72"/>
      <c r="G594" s="69">
        <f>G595</f>
        <v>1039.348</v>
      </c>
      <c r="H594" s="69">
        <f>H595</f>
        <v>0</v>
      </c>
      <c r="I594" s="69">
        <f t="shared" si="144"/>
        <v>1039.348</v>
      </c>
      <c r="J594" s="73">
        <f>J595</f>
        <v>0</v>
      </c>
      <c r="K594" s="73">
        <f t="shared" si="140"/>
        <v>1039.348</v>
      </c>
      <c r="L594" s="73">
        <f>L595</f>
        <v>0</v>
      </c>
      <c r="M594" s="74">
        <f t="shared" si="146"/>
        <v>1039.348</v>
      </c>
      <c r="N594" s="73">
        <f>N595</f>
        <v>0</v>
      </c>
      <c r="O594" s="74">
        <f t="shared" si="145"/>
        <v>1039.348</v>
      </c>
      <c r="P594" s="73">
        <f>P595</f>
        <v>0</v>
      </c>
      <c r="Q594" s="74">
        <f t="shared" si="135"/>
        <v>1039.348</v>
      </c>
      <c r="R594" s="73">
        <f>R595</f>
        <v>0</v>
      </c>
      <c r="S594" s="74">
        <f t="shared" si="136"/>
        <v>1039.348</v>
      </c>
      <c r="T594" s="73">
        <f>T595</f>
        <v>0</v>
      </c>
      <c r="U594" s="74">
        <f t="shared" si="137"/>
        <v>1039.348</v>
      </c>
      <c r="V594" s="74"/>
      <c r="W594" s="74">
        <f t="shared" si="138"/>
        <v>1039.348</v>
      </c>
      <c r="X594" s="72">
        <f>X595</f>
        <v>0</v>
      </c>
      <c r="Y594" s="69">
        <f>Y595</f>
        <v>0</v>
      </c>
      <c r="Z594" s="69">
        <f t="shared" si="142"/>
        <v>1039.348</v>
      </c>
      <c r="AA594" s="69">
        <f>AA595</f>
        <v>0</v>
      </c>
      <c r="AB594" s="65">
        <f t="shared" si="147"/>
        <v>1039.348</v>
      </c>
      <c r="AC594" s="69">
        <f>AC595</f>
        <v>0</v>
      </c>
      <c r="AD594" s="65">
        <f t="shared" si="147"/>
        <v>1039.348</v>
      </c>
      <c r="AE594" s="69">
        <f>AE595</f>
        <v>0</v>
      </c>
      <c r="AF594" s="65">
        <f t="shared" si="141"/>
        <v>1039.348</v>
      </c>
      <c r="AG594" s="69">
        <f>AG595</f>
        <v>0</v>
      </c>
      <c r="AH594" s="65">
        <f t="shared" si="141"/>
        <v>1039.348</v>
      </c>
    </row>
    <row r="595" spans="2:34" ht="60.75" x14ac:dyDescent="0.3">
      <c r="B595" s="11"/>
      <c r="C595" s="12" t="s">
        <v>133</v>
      </c>
      <c r="D595" s="12" t="s">
        <v>344</v>
      </c>
      <c r="E595" s="12"/>
      <c r="F595" s="72"/>
      <c r="G595" s="69">
        <f>G596</f>
        <v>1039.348</v>
      </c>
      <c r="H595" s="69"/>
      <c r="I595" s="69">
        <f t="shared" si="144"/>
        <v>1039.348</v>
      </c>
      <c r="J595" s="73"/>
      <c r="K595" s="73">
        <f t="shared" si="140"/>
        <v>1039.348</v>
      </c>
      <c r="L595" s="73"/>
      <c r="M595" s="74">
        <f t="shared" si="146"/>
        <v>1039.348</v>
      </c>
      <c r="N595" s="73"/>
      <c r="O595" s="74">
        <f t="shared" si="145"/>
        <v>1039.348</v>
      </c>
      <c r="P595" s="73"/>
      <c r="Q595" s="74">
        <f t="shared" si="135"/>
        <v>1039.348</v>
      </c>
      <c r="R595" s="73"/>
      <c r="S595" s="74">
        <f t="shared" si="136"/>
        <v>1039.348</v>
      </c>
      <c r="T595" s="73"/>
      <c r="U595" s="74">
        <f t="shared" si="137"/>
        <v>1039.348</v>
      </c>
      <c r="V595" s="74"/>
      <c r="W595" s="74">
        <f t="shared" si="138"/>
        <v>1039.348</v>
      </c>
      <c r="X595" s="72"/>
      <c r="Y595" s="69">
        <v>0</v>
      </c>
      <c r="Z595" s="69">
        <f t="shared" si="142"/>
        <v>1039.348</v>
      </c>
      <c r="AA595" s="69">
        <v>0</v>
      </c>
      <c r="AB595" s="65">
        <f t="shared" si="147"/>
        <v>1039.348</v>
      </c>
      <c r="AC595" s="69">
        <v>0</v>
      </c>
      <c r="AD595" s="65">
        <f t="shared" si="147"/>
        <v>1039.348</v>
      </c>
      <c r="AE595" s="69">
        <v>0</v>
      </c>
      <c r="AF595" s="65">
        <f t="shared" si="141"/>
        <v>1039.348</v>
      </c>
      <c r="AG595" s="69">
        <v>0</v>
      </c>
      <c r="AH595" s="65">
        <f t="shared" si="141"/>
        <v>1039.348</v>
      </c>
    </row>
    <row r="596" spans="2:34" ht="157.5" customHeight="1" x14ac:dyDescent="0.3">
      <c r="B596" s="11"/>
      <c r="C596" s="12" t="s">
        <v>115</v>
      </c>
      <c r="D596" s="12" t="s">
        <v>344</v>
      </c>
      <c r="E596" s="12">
        <v>100</v>
      </c>
      <c r="F596" s="72">
        <v>6</v>
      </c>
      <c r="G596" s="69">
        <v>1039.348</v>
      </c>
      <c r="H596" s="69"/>
      <c r="I596" s="69">
        <f t="shared" si="144"/>
        <v>1039.348</v>
      </c>
      <c r="J596" s="73">
        <f>J597</f>
        <v>0</v>
      </c>
      <c r="K596" s="73">
        <f t="shared" si="140"/>
        <v>1039.348</v>
      </c>
      <c r="L596" s="73">
        <f>L597</f>
        <v>0</v>
      </c>
      <c r="M596" s="74">
        <f t="shared" si="146"/>
        <v>1039.348</v>
      </c>
      <c r="N596" s="73">
        <f>N597</f>
        <v>0</v>
      </c>
      <c r="O596" s="74">
        <f t="shared" si="145"/>
        <v>1039.348</v>
      </c>
      <c r="P596" s="73">
        <f>P597</f>
        <v>0</v>
      </c>
      <c r="Q596" s="74">
        <f t="shared" si="135"/>
        <v>1039.348</v>
      </c>
      <c r="R596" s="73">
        <f>R597</f>
        <v>0</v>
      </c>
      <c r="S596" s="74">
        <f t="shared" si="136"/>
        <v>1039.348</v>
      </c>
      <c r="T596" s="73">
        <f>T597</f>
        <v>0</v>
      </c>
      <c r="U596" s="74">
        <f t="shared" si="137"/>
        <v>1039.348</v>
      </c>
      <c r="V596" s="74"/>
      <c r="W596" s="74">
        <f t="shared" si="138"/>
        <v>1039.348</v>
      </c>
      <c r="X596" s="72">
        <f>X597</f>
        <v>0</v>
      </c>
      <c r="Y596" s="69">
        <v>0</v>
      </c>
      <c r="Z596" s="69">
        <f t="shared" si="142"/>
        <v>1039.348</v>
      </c>
      <c r="AA596" s="69">
        <v>0</v>
      </c>
      <c r="AB596" s="65">
        <f t="shared" si="147"/>
        <v>1039.348</v>
      </c>
      <c r="AC596" s="69">
        <v>0</v>
      </c>
      <c r="AD596" s="65">
        <f t="shared" si="147"/>
        <v>1039.348</v>
      </c>
      <c r="AE596" s="69">
        <v>0</v>
      </c>
      <c r="AF596" s="65">
        <f t="shared" si="141"/>
        <v>1039.348</v>
      </c>
      <c r="AG596" s="69">
        <v>0</v>
      </c>
      <c r="AH596" s="65">
        <f t="shared" si="141"/>
        <v>1039.348</v>
      </c>
    </row>
    <row r="597" spans="2:34" ht="40.5" x14ac:dyDescent="0.3">
      <c r="B597" s="11"/>
      <c r="C597" s="12" t="s">
        <v>345</v>
      </c>
      <c r="D597" s="12" t="s">
        <v>346</v>
      </c>
      <c r="E597" s="12"/>
      <c r="F597" s="72"/>
      <c r="G597" s="69">
        <f>G598</f>
        <v>3166.7439999999997</v>
      </c>
      <c r="H597" s="69">
        <f>H598+H599+H600</f>
        <v>0</v>
      </c>
      <c r="I597" s="69">
        <f t="shared" si="144"/>
        <v>3166.7439999999997</v>
      </c>
      <c r="J597" s="73">
        <f>J598+J599+J600</f>
        <v>0</v>
      </c>
      <c r="K597" s="73">
        <f t="shared" si="140"/>
        <v>3166.7439999999997</v>
      </c>
      <c r="L597" s="73">
        <f>L598+L599+L600</f>
        <v>0</v>
      </c>
      <c r="M597" s="74">
        <f t="shared" si="146"/>
        <v>3166.7439999999997</v>
      </c>
      <c r="N597" s="73">
        <f>N598+N599+N600</f>
        <v>0</v>
      </c>
      <c r="O597" s="74">
        <f t="shared" si="145"/>
        <v>3166.7439999999997</v>
      </c>
      <c r="P597" s="73">
        <f>P598+P599+P600</f>
        <v>0</v>
      </c>
      <c r="Q597" s="74">
        <f t="shared" si="135"/>
        <v>3166.7439999999997</v>
      </c>
      <c r="R597" s="73">
        <f>R598+R599+R600</f>
        <v>0</v>
      </c>
      <c r="S597" s="74">
        <f t="shared" si="136"/>
        <v>3166.7439999999997</v>
      </c>
      <c r="T597" s="73">
        <f>T598+T599+T600</f>
        <v>0</v>
      </c>
      <c r="U597" s="74">
        <f t="shared" si="137"/>
        <v>3166.7439999999997</v>
      </c>
      <c r="V597" s="74"/>
      <c r="W597" s="74">
        <f t="shared" si="138"/>
        <v>3166.7439999999997</v>
      </c>
      <c r="X597" s="72">
        <f>X598+X599+X600</f>
        <v>0</v>
      </c>
      <c r="Y597" s="69">
        <f>Y598+Y599+Y600</f>
        <v>0</v>
      </c>
      <c r="Z597" s="69">
        <f t="shared" si="142"/>
        <v>3166.7439999999997</v>
      </c>
      <c r="AA597" s="69">
        <f>AA598+AA599+AA600</f>
        <v>0</v>
      </c>
      <c r="AB597" s="65">
        <f t="shared" si="147"/>
        <v>3166.7439999999997</v>
      </c>
      <c r="AC597" s="69">
        <f>AC598+AC599+AC600</f>
        <v>0</v>
      </c>
      <c r="AD597" s="65">
        <f t="shared" si="147"/>
        <v>3166.7439999999997</v>
      </c>
      <c r="AE597" s="69">
        <f>AE598+AE599+AE600</f>
        <v>0</v>
      </c>
      <c r="AF597" s="65">
        <f t="shared" si="141"/>
        <v>3166.7439999999997</v>
      </c>
      <c r="AG597" s="69">
        <f>AG598+AG599+AG600</f>
        <v>0</v>
      </c>
      <c r="AH597" s="65">
        <f t="shared" si="141"/>
        <v>3166.7439999999997</v>
      </c>
    </row>
    <row r="598" spans="2:34" ht="60.75" x14ac:dyDescent="0.3">
      <c r="B598" s="11"/>
      <c r="C598" s="12" t="s">
        <v>133</v>
      </c>
      <c r="D598" s="12" t="s">
        <v>347</v>
      </c>
      <c r="E598" s="12"/>
      <c r="F598" s="72"/>
      <c r="G598" s="69">
        <f>G599+G600+G601</f>
        <v>3166.7439999999997</v>
      </c>
      <c r="H598" s="69">
        <v>0</v>
      </c>
      <c r="I598" s="69">
        <f t="shared" si="144"/>
        <v>3166.7439999999997</v>
      </c>
      <c r="J598" s="73">
        <v>0</v>
      </c>
      <c r="K598" s="73">
        <f t="shared" si="140"/>
        <v>3166.7439999999997</v>
      </c>
      <c r="L598" s="73">
        <v>0</v>
      </c>
      <c r="M598" s="74">
        <f t="shared" si="146"/>
        <v>3166.7439999999997</v>
      </c>
      <c r="N598" s="73">
        <v>0</v>
      </c>
      <c r="O598" s="74">
        <f t="shared" si="145"/>
        <v>3166.7439999999997</v>
      </c>
      <c r="P598" s="73">
        <v>0</v>
      </c>
      <c r="Q598" s="74">
        <f t="shared" si="135"/>
        <v>3166.7439999999997</v>
      </c>
      <c r="R598" s="73">
        <v>0</v>
      </c>
      <c r="S598" s="74">
        <f t="shared" si="136"/>
        <v>3166.7439999999997</v>
      </c>
      <c r="T598" s="73">
        <v>0</v>
      </c>
      <c r="U598" s="74">
        <f t="shared" si="137"/>
        <v>3166.7439999999997</v>
      </c>
      <c r="V598" s="74"/>
      <c r="W598" s="74">
        <f t="shared" si="138"/>
        <v>3166.7439999999997</v>
      </c>
      <c r="X598" s="72"/>
      <c r="Y598" s="69">
        <v>0</v>
      </c>
      <c r="Z598" s="69">
        <f t="shared" si="142"/>
        <v>3166.7439999999997</v>
      </c>
      <c r="AA598" s="69">
        <v>0</v>
      </c>
      <c r="AB598" s="65">
        <f t="shared" si="147"/>
        <v>3166.7439999999997</v>
      </c>
      <c r="AC598" s="69">
        <v>0</v>
      </c>
      <c r="AD598" s="65">
        <f t="shared" si="147"/>
        <v>3166.7439999999997</v>
      </c>
      <c r="AE598" s="69">
        <v>0</v>
      </c>
      <c r="AF598" s="65">
        <f t="shared" si="141"/>
        <v>3166.7439999999997</v>
      </c>
      <c r="AG598" s="69">
        <v>0</v>
      </c>
      <c r="AH598" s="65">
        <f t="shared" si="141"/>
        <v>3166.7439999999997</v>
      </c>
    </row>
    <row r="599" spans="2:34" ht="162" customHeight="1" x14ac:dyDescent="0.3">
      <c r="B599" s="11"/>
      <c r="C599" s="12" t="s">
        <v>115</v>
      </c>
      <c r="D599" s="12" t="s">
        <v>347</v>
      </c>
      <c r="E599" s="12">
        <v>100</v>
      </c>
      <c r="F599" s="72">
        <v>6</v>
      </c>
      <c r="G599" s="69">
        <v>3146.511</v>
      </c>
      <c r="H599" s="69"/>
      <c r="I599" s="69">
        <f t="shared" si="144"/>
        <v>3146.511</v>
      </c>
      <c r="J599" s="73">
        <v>0</v>
      </c>
      <c r="K599" s="73">
        <f t="shared" si="140"/>
        <v>3146.511</v>
      </c>
      <c r="L599" s="73">
        <v>0</v>
      </c>
      <c r="M599" s="74">
        <f t="shared" si="146"/>
        <v>3146.511</v>
      </c>
      <c r="N599" s="73">
        <v>0</v>
      </c>
      <c r="O599" s="74">
        <f t="shared" si="145"/>
        <v>3146.511</v>
      </c>
      <c r="P599" s="73">
        <v>0</v>
      </c>
      <c r="Q599" s="74">
        <f t="shared" ref="Q599:Q610" si="149">O599+P599</f>
        <v>3146.511</v>
      </c>
      <c r="R599" s="73">
        <v>0</v>
      </c>
      <c r="S599" s="74">
        <f t="shared" ref="S599:S610" si="150">Q599+R599</f>
        <v>3146.511</v>
      </c>
      <c r="T599" s="73">
        <v>0</v>
      </c>
      <c r="U599" s="74">
        <f t="shared" ref="U599:U610" si="151">S599+T599</f>
        <v>3146.511</v>
      </c>
      <c r="V599" s="74"/>
      <c r="W599" s="74">
        <f t="shared" ref="W599:W610" si="152">U599+V599</f>
        <v>3146.511</v>
      </c>
      <c r="X599" s="72"/>
      <c r="Y599" s="69">
        <v>0</v>
      </c>
      <c r="Z599" s="69">
        <f t="shared" si="142"/>
        <v>3146.511</v>
      </c>
      <c r="AA599" s="69">
        <v>0</v>
      </c>
      <c r="AB599" s="65">
        <f t="shared" si="147"/>
        <v>3146.511</v>
      </c>
      <c r="AC599" s="69">
        <v>0</v>
      </c>
      <c r="AD599" s="65">
        <f t="shared" si="147"/>
        <v>3146.511</v>
      </c>
      <c r="AE599" s="69">
        <v>0</v>
      </c>
      <c r="AF599" s="65">
        <f t="shared" si="141"/>
        <v>3146.511</v>
      </c>
      <c r="AG599" s="69">
        <v>0</v>
      </c>
      <c r="AH599" s="65">
        <f t="shared" si="141"/>
        <v>3146.511</v>
      </c>
    </row>
    <row r="600" spans="2:34" ht="81" x14ac:dyDescent="0.3">
      <c r="B600" s="11"/>
      <c r="C600" s="12" t="s">
        <v>15</v>
      </c>
      <c r="D600" s="12" t="s">
        <v>347</v>
      </c>
      <c r="E600" s="12">
        <v>200</v>
      </c>
      <c r="F600" s="72">
        <v>6</v>
      </c>
      <c r="G600" s="69">
        <v>18.533000000000001</v>
      </c>
      <c r="H600" s="69">
        <v>0</v>
      </c>
      <c r="I600" s="69">
        <f t="shared" si="144"/>
        <v>18.533000000000001</v>
      </c>
      <c r="J600" s="73">
        <v>0</v>
      </c>
      <c r="K600" s="73">
        <f t="shared" si="140"/>
        <v>18.533000000000001</v>
      </c>
      <c r="L600" s="73">
        <v>0</v>
      </c>
      <c r="M600" s="74">
        <f t="shared" si="146"/>
        <v>18.533000000000001</v>
      </c>
      <c r="N600" s="73">
        <v>0</v>
      </c>
      <c r="O600" s="74">
        <f t="shared" ref="O600:O611" si="153">M600+N600</f>
        <v>18.533000000000001</v>
      </c>
      <c r="P600" s="73">
        <v>0</v>
      </c>
      <c r="Q600" s="74">
        <f t="shared" si="149"/>
        <v>18.533000000000001</v>
      </c>
      <c r="R600" s="73">
        <v>0</v>
      </c>
      <c r="S600" s="74">
        <f t="shared" si="150"/>
        <v>18.533000000000001</v>
      </c>
      <c r="T600" s="73">
        <v>0</v>
      </c>
      <c r="U600" s="74">
        <f t="shared" si="151"/>
        <v>18.533000000000001</v>
      </c>
      <c r="V600" s="74"/>
      <c r="W600" s="74">
        <f t="shared" si="152"/>
        <v>18.533000000000001</v>
      </c>
      <c r="X600" s="72"/>
      <c r="Y600" s="69">
        <v>0</v>
      </c>
      <c r="Z600" s="69">
        <f t="shared" si="142"/>
        <v>18.533000000000001</v>
      </c>
      <c r="AA600" s="69">
        <v>0</v>
      </c>
      <c r="AB600" s="65">
        <f t="shared" si="147"/>
        <v>18.533000000000001</v>
      </c>
      <c r="AC600" s="69">
        <v>0</v>
      </c>
      <c r="AD600" s="65">
        <f t="shared" si="147"/>
        <v>18.533000000000001</v>
      </c>
      <c r="AE600" s="69">
        <v>0</v>
      </c>
      <c r="AF600" s="65">
        <f t="shared" si="141"/>
        <v>18.533000000000001</v>
      </c>
      <c r="AG600" s="69">
        <v>0</v>
      </c>
      <c r="AH600" s="65">
        <f t="shared" si="141"/>
        <v>18.533000000000001</v>
      </c>
    </row>
    <row r="601" spans="2:34" ht="40.5" x14ac:dyDescent="0.3">
      <c r="B601" s="11"/>
      <c r="C601" s="12" t="s">
        <v>19</v>
      </c>
      <c r="D601" s="12" t="s">
        <v>347</v>
      </c>
      <c r="E601" s="12">
        <v>800</v>
      </c>
      <c r="F601" s="72">
        <v>6</v>
      </c>
      <c r="G601" s="69">
        <v>1.7</v>
      </c>
      <c r="H601" s="69">
        <f>H602</f>
        <v>0</v>
      </c>
      <c r="I601" s="69">
        <f t="shared" si="144"/>
        <v>1.7</v>
      </c>
      <c r="J601" s="73">
        <f>J602</f>
        <v>0</v>
      </c>
      <c r="K601" s="73">
        <f t="shared" si="140"/>
        <v>1.7</v>
      </c>
      <c r="L601" s="73">
        <f>L602</f>
        <v>0</v>
      </c>
      <c r="M601" s="74">
        <f t="shared" si="146"/>
        <v>1.7</v>
      </c>
      <c r="N601" s="73">
        <f>N602</f>
        <v>0</v>
      </c>
      <c r="O601" s="74">
        <f t="shared" si="153"/>
        <v>1.7</v>
      </c>
      <c r="P601" s="73">
        <f>P602</f>
        <v>0</v>
      </c>
      <c r="Q601" s="74">
        <f t="shared" si="149"/>
        <v>1.7</v>
      </c>
      <c r="R601" s="73">
        <f>R602</f>
        <v>0</v>
      </c>
      <c r="S601" s="74">
        <f t="shared" si="150"/>
        <v>1.7</v>
      </c>
      <c r="T601" s="73">
        <f>T602</f>
        <v>0</v>
      </c>
      <c r="U601" s="74">
        <f t="shared" si="151"/>
        <v>1.7</v>
      </c>
      <c r="V601" s="74"/>
      <c r="W601" s="74">
        <f t="shared" si="152"/>
        <v>1.7</v>
      </c>
      <c r="X601" s="72">
        <f>X602</f>
        <v>0</v>
      </c>
      <c r="Y601" s="69">
        <v>0</v>
      </c>
      <c r="Z601" s="69">
        <f t="shared" si="142"/>
        <v>1.7</v>
      </c>
      <c r="AA601" s="69">
        <v>0</v>
      </c>
      <c r="AB601" s="65">
        <f t="shared" si="147"/>
        <v>1.7</v>
      </c>
      <c r="AC601" s="69">
        <v>0</v>
      </c>
      <c r="AD601" s="65">
        <f t="shared" si="147"/>
        <v>1.7</v>
      </c>
      <c r="AE601" s="69">
        <v>0</v>
      </c>
      <c r="AF601" s="65">
        <f t="shared" si="141"/>
        <v>1.7</v>
      </c>
      <c r="AG601" s="69">
        <v>0</v>
      </c>
      <c r="AH601" s="65">
        <f t="shared" si="141"/>
        <v>1.7</v>
      </c>
    </row>
    <row r="602" spans="2:34" ht="40.5" x14ac:dyDescent="0.3">
      <c r="B602" s="11"/>
      <c r="C602" s="12" t="s">
        <v>348</v>
      </c>
      <c r="D602" s="12" t="s">
        <v>349</v>
      </c>
      <c r="E602" s="12"/>
      <c r="F602" s="72"/>
      <c r="G602" s="69">
        <f>G603</f>
        <v>0</v>
      </c>
      <c r="H602" s="69">
        <f>H603</f>
        <v>0</v>
      </c>
      <c r="I602" s="69">
        <f t="shared" si="144"/>
        <v>0</v>
      </c>
      <c r="J602" s="73">
        <f>J603</f>
        <v>0</v>
      </c>
      <c r="K602" s="73">
        <f t="shared" si="140"/>
        <v>0</v>
      </c>
      <c r="L602" s="73">
        <f>L603</f>
        <v>0</v>
      </c>
      <c r="M602" s="74">
        <f t="shared" si="146"/>
        <v>0</v>
      </c>
      <c r="N602" s="73">
        <f>N603</f>
        <v>0</v>
      </c>
      <c r="O602" s="74">
        <f t="shared" si="153"/>
        <v>0</v>
      </c>
      <c r="P602" s="73">
        <f>P603</f>
        <v>0</v>
      </c>
      <c r="Q602" s="74">
        <f t="shared" si="149"/>
        <v>0</v>
      </c>
      <c r="R602" s="73">
        <f>R603</f>
        <v>0</v>
      </c>
      <c r="S602" s="74">
        <f t="shared" si="150"/>
        <v>0</v>
      </c>
      <c r="T602" s="73">
        <f>T603</f>
        <v>0</v>
      </c>
      <c r="U602" s="74">
        <f t="shared" si="151"/>
        <v>0</v>
      </c>
      <c r="V602" s="74"/>
      <c r="W602" s="74">
        <f t="shared" si="152"/>
        <v>0</v>
      </c>
      <c r="X602" s="72">
        <f>X603</f>
        <v>0</v>
      </c>
      <c r="Y602" s="69">
        <f>Y603</f>
        <v>561</v>
      </c>
      <c r="Z602" s="69">
        <f t="shared" si="142"/>
        <v>561</v>
      </c>
      <c r="AA602" s="69">
        <f>AA603</f>
        <v>0</v>
      </c>
      <c r="AB602" s="65">
        <f t="shared" si="147"/>
        <v>561</v>
      </c>
      <c r="AC602" s="69">
        <f>AC603</f>
        <v>0</v>
      </c>
      <c r="AD602" s="65">
        <f t="shared" si="147"/>
        <v>561</v>
      </c>
      <c r="AE602" s="69">
        <f>AE603</f>
        <v>0</v>
      </c>
      <c r="AF602" s="65">
        <f t="shared" si="141"/>
        <v>561</v>
      </c>
      <c r="AG602" s="69">
        <f>AG603</f>
        <v>0</v>
      </c>
      <c r="AH602" s="65">
        <f t="shared" si="141"/>
        <v>561</v>
      </c>
    </row>
    <row r="603" spans="2:34" ht="141.75" x14ac:dyDescent="0.3">
      <c r="B603" s="11"/>
      <c r="C603" s="12" t="s">
        <v>350</v>
      </c>
      <c r="D603" s="12" t="s">
        <v>351</v>
      </c>
      <c r="E603" s="12"/>
      <c r="F603" s="72"/>
      <c r="G603" s="69">
        <f>G604</f>
        <v>0</v>
      </c>
      <c r="H603" s="69"/>
      <c r="I603" s="69">
        <f t="shared" si="144"/>
        <v>0</v>
      </c>
      <c r="J603" s="73"/>
      <c r="K603" s="73">
        <f t="shared" si="140"/>
        <v>0</v>
      </c>
      <c r="L603" s="73"/>
      <c r="M603" s="74">
        <f t="shared" si="146"/>
        <v>0</v>
      </c>
      <c r="N603" s="73"/>
      <c r="O603" s="74">
        <f t="shared" si="153"/>
        <v>0</v>
      </c>
      <c r="P603" s="73"/>
      <c r="Q603" s="74">
        <f t="shared" si="149"/>
        <v>0</v>
      </c>
      <c r="R603" s="73"/>
      <c r="S603" s="74">
        <f t="shared" si="150"/>
        <v>0</v>
      </c>
      <c r="T603" s="73"/>
      <c r="U603" s="74">
        <f t="shared" si="151"/>
        <v>0</v>
      </c>
      <c r="V603" s="74"/>
      <c r="W603" s="74">
        <f t="shared" si="152"/>
        <v>0</v>
      </c>
      <c r="X603" s="72"/>
      <c r="Y603" s="69">
        <f>Y604</f>
        <v>561</v>
      </c>
      <c r="Z603" s="69">
        <f t="shared" si="142"/>
        <v>561</v>
      </c>
      <c r="AA603" s="69">
        <f>AA604</f>
        <v>0</v>
      </c>
      <c r="AB603" s="65">
        <f t="shared" si="147"/>
        <v>561</v>
      </c>
      <c r="AC603" s="69">
        <f>AC604</f>
        <v>0</v>
      </c>
      <c r="AD603" s="65">
        <f t="shared" si="147"/>
        <v>561</v>
      </c>
      <c r="AE603" s="69">
        <f>AE604</f>
        <v>0</v>
      </c>
      <c r="AF603" s="65">
        <f t="shared" si="141"/>
        <v>561</v>
      </c>
      <c r="AG603" s="69">
        <f>AG604</f>
        <v>0</v>
      </c>
      <c r="AH603" s="65">
        <f t="shared" si="141"/>
        <v>561</v>
      </c>
    </row>
    <row r="604" spans="2:34" ht="81" x14ac:dyDescent="0.3">
      <c r="B604" s="11"/>
      <c r="C604" s="12" t="s">
        <v>15</v>
      </c>
      <c r="D604" s="12" t="s">
        <v>351</v>
      </c>
      <c r="E604" s="12">
        <v>200</v>
      </c>
      <c r="F604" s="72">
        <v>6</v>
      </c>
      <c r="G604" s="69"/>
      <c r="H604" s="69">
        <f>H605+H607+H609</f>
        <v>0</v>
      </c>
      <c r="I604" s="69">
        <f t="shared" si="144"/>
        <v>0</v>
      </c>
      <c r="J604" s="73">
        <f>J605+J607+J609</f>
        <v>0</v>
      </c>
      <c r="K604" s="73">
        <f t="shared" ref="K604:K610" si="154">I604+J604</f>
        <v>0</v>
      </c>
      <c r="L604" s="73">
        <f>L605+L607+L609</f>
        <v>0</v>
      </c>
      <c r="M604" s="74">
        <f t="shared" si="146"/>
        <v>0</v>
      </c>
      <c r="N604" s="73">
        <f>N605+N607+N609</f>
        <v>0</v>
      </c>
      <c r="O604" s="74">
        <f t="shared" si="153"/>
        <v>0</v>
      </c>
      <c r="P604" s="73">
        <f>P605+P607+P609</f>
        <v>0</v>
      </c>
      <c r="Q604" s="74">
        <f t="shared" si="149"/>
        <v>0</v>
      </c>
      <c r="R604" s="73">
        <f>R605+R607+R609</f>
        <v>0</v>
      </c>
      <c r="S604" s="74">
        <f t="shared" si="150"/>
        <v>0</v>
      </c>
      <c r="T604" s="73">
        <f>T605+T607+T609</f>
        <v>0</v>
      </c>
      <c r="U604" s="74">
        <f t="shared" si="151"/>
        <v>0</v>
      </c>
      <c r="V604" s="74"/>
      <c r="W604" s="74">
        <f t="shared" si="152"/>
        <v>0</v>
      </c>
      <c r="X604" s="72">
        <f>X605+X607+X609</f>
        <v>0</v>
      </c>
      <c r="Y604" s="69">
        <v>561</v>
      </c>
      <c r="Z604" s="69">
        <f t="shared" si="142"/>
        <v>561</v>
      </c>
      <c r="AA604" s="69"/>
      <c r="AB604" s="65">
        <f t="shared" si="147"/>
        <v>561</v>
      </c>
      <c r="AC604" s="69"/>
      <c r="AD604" s="65">
        <f t="shared" si="147"/>
        <v>561</v>
      </c>
      <c r="AE604" s="69"/>
      <c r="AF604" s="65">
        <f t="shared" si="141"/>
        <v>561</v>
      </c>
      <c r="AG604" s="69"/>
      <c r="AH604" s="65">
        <f t="shared" si="141"/>
        <v>561</v>
      </c>
    </row>
    <row r="605" spans="2:34" ht="81" x14ac:dyDescent="0.3">
      <c r="B605" s="11"/>
      <c r="C605" s="12" t="s">
        <v>352</v>
      </c>
      <c r="D605" s="12" t="s">
        <v>353</v>
      </c>
      <c r="E605" s="12"/>
      <c r="F605" s="72"/>
      <c r="G605" s="69">
        <f>G606+G608+G610</f>
        <v>369.81399999999996</v>
      </c>
      <c r="H605" s="69">
        <f>H606</f>
        <v>0</v>
      </c>
      <c r="I605" s="69">
        <f t="shared" si="144"/>
        <v>369.81399999999996</v>
      </c>
      <c r="J605" s="73">
        <f>J606</f>
        <v>0</v>
      </c>
      <c r="K605" s="73">
        <f t="shared" si="154"/>
        <v>369.81399999999996</v>
      </c>
      <c r="L605" s="73">
        <f>L606</f>
        <v>0</v>
      </c>
      <c r="M605" s="74">
        <f t="shared" si="146"/>
        <v>369.81399999999996</v>
      </c>
      <c r="N605" s="73">
        <f>N606</f>
        <v>0</v>
      </c>
      <c r="O605" s="74">
        <f t="shared" si="153"/>
        <v>369.81399999999996</v>
      </c>
      <c r="P605" s="73">
        <f>P606</f>
        <v>0</v>
      </c>
      <c r="Q605" s="74">
        <f t="shared" si="149"/>
        <v>369.81399999999996</v>
      </c>
      <c r="R605" s="73">
        <f>R606</f>
        <v>0</v>
      </c>
      <c r="S605" s="74">
        <f t="shared" si="150"/>
        <v>369.81399999999996</v>
      </c>
      <c r="T605" s="73">
        <f>T606</f>
        <v>0</v>
      </c>
      <c r="U605" s="74">
        <f t="shared" si="151"/>
        <v>369.81399999999996</v>
      </c>
      <c r="V605" s="74"/>
      <c r="W605" s="74">
        <f t="shared" si="152"/>
        <v>369.81399999999996</v>
      </c>
      <c r="X605" s="72">
        <f>X606</f>
        <v>0</v>
      </c>
      <c r="Y605" s="69">
        <f>Y606</f>
        <v>0</v>
      </c>
      <c r="Z605" s="69">
        <f t="shared" si="142"/>
        <v>369.81399999999996</v>
      </c>
      <c r="AA605" s="69">
        <f>AA606</f>
        <v>0</v>
      </c>
      <c r="AB605" s="65">
        <f t="shared" si="147"/>
        <v>369.81399999999996</v>
      </c>
      <c r="AC605" s="69">
        <f>AC606</f>
        <v>0</v>
      </c>
      <c r="AD605" s="65">
        <f t="shared" si="147"/>
        <v>369.81399999999996</v>
      </c>
      <c r="AE605" s="69">
        <f>AE606</f>
        <v>0</v>
      </c>
      <c r="AF605" s="65">
        <f t="shared" si="141"/>
        <v>369.81399999999996</v>
      </c>
      <c r="AG605" s="69">
        <f>AG606</f>
        <v>0</v>
      </c>
      <c r="AH605" s="65">
        <f t="shared" si="141"/>
        <v>369.81399999999996</v>
      </c>
    </row>
    <row r="606" spans="2:34" ht="60.75" x14ac:dyDescent="0.3">
      <c r="B606" s="11"/>
      <c r="C606" s="12" t="s">
        <v>354</v>
      </c>
      <c r="D606" s="12" t="s">
        <v>355</v>
      </c>
      <c r="E606" s="12"/>
      <c r="F606" s="72"/>
      <c r="G606" s="69">
        <f>G607</f>
        <v>160</v>
      </c>
      <c r="H606" s="69"/>
      <c r="I606" s="69">
        <f t="shared" si="144"/>
        <v>160</v>
      </c>
      <c r="J606" s="73"/>
      <c r="K606" s="73">
        <f t="shared" si="154"/>
        <v>160</v>
      </c>
      <c r="L606" s="73"/>
      <c r="M606" s="74">
        <f t="shared" si="146"/>
        <v>160</v>
      </c>
      <c r="N606" s="73"/>
      <c r="O606" s="74">
        <f t="shared" si="153"/>
        <v>160</v>
      </c>
      <c r="P606" s="73"/>
      <c r="Q606" s="74">
        <f t="shared" si="149"/>
        <v>160</v>
      </c>
      <c r="R606" s="73"/>
      <c r="S606" s="74">
        <f t="shared" si="150"/>
        <v>160</v>
      </c>
      <c r="T606" s="73"/>
      <c r="U606" s="74">
        <f t="shared" si="151"/>
        <v>160</v>
      </c>
      <c r="V606" s="74"/>
      <c r="W606" s="74">
        <f t="shared" si="152"/>
        <v>160</v>
      </c>
      <c r="X606" s="72"/>
      <c r="Y606" s="69">
        <v>0</v>
      </c>
      <c r="Z606" s="69">
        <f t="shared" si="142"/>
        <v>160</v>
      </c>
      <c r="AA606" s="69">
        <v>0</v>
      </c>
      <c r="AB606" s="65">
        <f t="shared" si="147"/>
        <v>160</v>
      </c>
      <c r="AC606" s="69">
        <v>0</v>
      </c>
      <c r="AD606" s="65">
        <f t="shared" si="147"/>
        <v>160</v>
      </c>
      <c r="AE606" s="69">
        <v>0</v>
      </c>
      <c r="AF606" s="65">
        <f t="shared" si="141"/>
        <v>160</v>
      </c>
      <c r="AG606" s="69">
        <v>0</v>
      </c>
      <c r="AH606" s="65">
        <f t="shared" si="141"/>
        <v>160</v>
      </c>
    </row>
    <row r="607" spans="2:34" ht="81" x14ac:dyDescent="0.3">
      <c r="B607" s="11"/>
      <c r="C607" s="12" t="s">
        <v>15</v>
      </c>
      <c r="D607" s="12" t="s">
        <v>355</v>
      </c>
      <c r="E607" s="12">
        <v>200</v>
      </c>
      <c r="F607" s="72">
        <v>4</v>
      </c>
      <c r="G607" s="69">
        <v>160</v>
      </c>
      <c r="H607" s="69">
        <f>H608</f>
        <v>0</v>
      </c>
      <c r="I607" s="69">
        <f t="shared" si="144"/>
        <v>160</v>
      </c>
      <c r="J607" s="73">
        <f>J608</f>
        <v>0</v>
      </c>
      <c r="K607" s="73">
        <f t="shared" si="154"/>
        <v>160</v>
      </c>
      <c r="L607" s="73">
        <f>L608</f>
        <v>0</v>
      </c>
      <c r="M607" s="74">
        <f t="shared" si="146"/>
        <v>160</v>
      </c>
      <c r="N607" s="73">
        <f>N608</f>
        <v>0</v>
      </c>
      <c r="O607" s="74">
        <f t="shared" si="153"/>
        <v>160</v>
      </c>
      <c r="P607" s="73">
        <f>P608</f>
        <v>0</v>
      </c>
      <c r="Q607" s="74">
        <f t="shared" si="149"/>
        <v>160</v>
      </c>
      <c r="R607" s="73">
        <f>R608</f>
        <v>0</v>
      </c>
      <c r="S607" s="74">
        <f t="shared" si="150"/>
        <v>160</v>
      </c>
      <c r="T607" s="73">
        <f>T608</f>
        <v>0</v>
      </c>
      <c r="U607" s="74">
        <f t="shared" si="151"/>
        <v>160</v>
      </c>
      <c r="V607" s="74"/>
      <c r="W607" s="74">
        <f t="shared" si="152"/>
        <v>160</v>
      </c>
      <c r="X607" s="72">
        <f>X608</f>
        <v>0</v>
      </c>
      <c r="Y607" s="69">
        <f>Y608</f>
        <v>0</v>
      </c>
      <c r="Z607" s="69">
        <f t="shared" si="142"/>
        <v>160</v>
      </c>
      <c r="AA607" s="69">
        <f>AA608</f>
        <v>0</v>
      </c>
      <c r="AB607" s="65">
        <f t="shared" si="147"/>
        <v>160</v>
      </c>
      <c r="AC607" s="69">
        <f>AC608</f>
        <v>0</v>
      </c>
      <c r="AD607" s="65">
        <f t="shared" si="147"/>
        <v>160</v>
      </c>
      <c r="AE607" s="69">
        <f>AE608</f>
        <v>0</v>
      </c>
      <c r="AF607" s="65">
        <f t="shared" si="141"/>
        <v>160</v>
      </c>
      <c r="AG607" s="69">
        <f>AG608</f>
        <v>0</v>
      </c>
      <c r="AH607" s="65">
        <f t="shared" si="141"/>
        <v>160</v>
      </c>
    </row>
    <row r="608" spans="2:34" ht="101.25" x14ac:dyDescent="0.3">
      <c r="B608" s="11"/>
      <c r="C608" s="12" t="s">
        <v>356</v>
      </c>
      <c r="D608" s="12" t="s">
        <v>357</v>
      </c>
      <c r="E608" s="12"/>
      <c r="F608" s="72"/>
      <c r="G608" s="69">
        <f>G609</f>
        <v>90</v>
      </c>
      <c r="H608" s="69"/>
      <c r="I608" s="69">
        <f t="shared" si="144"/>
        <v>90</v>
      </c>
      <c r="J608" s="73"/>
      <c r="K608" s="73">
        <f t="shared" si="154"/>
        <v>90</v>
      </c>
      <c r="L608" s="73"/>
      <c r="M608" s="74">
        <f t="shared" si="146"/>
        <v>90</v>
      </c>
      <c r="N608" s="73"/>
      <c r="O608" s="74">
        <f t="shared" si="153"/>
        <v>90</v>
      </c>
      <c r="P608" s="73"/>
      <c r="Q608" s="74">
        <f t="shared" si="149"/>
        <v>90</v>
      </c>
      <c r="R608" s="73"/>
      <c r="S608" s="74">
        <f t="shared" si="150"/>
        <v>90</v>
      </c>
      <c r="T608" s="73"/>
      <c r="U608" s="74">
        <f t="shared" si="151"/>
        <v>90</v>
      </c>
      <c r="V608" s="74"/>
      <c r="W608" s="74">
        <f t="shared" si="152"/>
        <v>90</v>
      </c>
      <c r="X608" s="72"/>
      <c r="Y608" s="69">
        <v>0</v>
      </c>
      <c r="Z608" s="69">
        <f t="shared" si="142"/>
        <v>90</v>
      </c>
      <c r="AA608" s="69">
        <v>0</v>
      </c>
      <c r="AB608" s="65">
        <f t="shared" si="147"/>
        <v>90</v>
      </c>
      <c r="AC608" s="69">
        <v>0</v>
      </c>
      <c r="AD608" s="65">
        <f t="shared" si="147"/>
        <v>90</v>
      </c>
      <c r="AE608" s="69">
        <v>0</v>
      </c>
      <c r="AF608" s="65">
        <f t="shared" si="141"/>
        <v>90</v>
      </c>
      <c r="AG608" s="69">
        <v>0</v>
      </c>
      <c r="AH608" s="65">
        <f t="shared" si="141"/>
        <v>90</v>
      </c>
    </row>
    <row r="609" spans="2:34" ht="81" x14ac:dyDescent="0.3">
      <c r="B609" s="11"/>
      <c r="C609" s="12" t="s">
        <v>15</v>
      </c>
      <c r="D609" s="12" t="s">
        <v>357</v>
      </c>
      <c r="E609" s="12">
        <v>200</v>
      </c>
      <c r="F609" s="72">
        <v>5</v>
      </c>
      <c r="G609" s="69">
        <v>90</v>
      </c>
      <c r="H609" s="69">
        <f>H610</f>
        <v>0</v>
      </c>
      <c r="I609" s="69">
        <f t="shared" si="144"/>
        <v>90</v>
      </c>
      <c r="J609" s="73">
        <f>J610</f>
        <v>0</v>
      </c>
      <c r="K609" s="73">
        <f t="shared" si="154"/>
        <v>90</v>
      </c>
      <c r="L609" s="73">
        <f>L610</f>
        <v>0</v>
      </c>
      <c r="M609" s="74">
        <f t="shared" si="146"/>
        <v>90</v>
      </c>
      <c r="N609" s="73">
        <f>N610</f>
        <v>0</v>
      </c>
      <c r="O609" s="74">
        <f t="shared" si="153"/>
        <v>90</v>
      </c>
      <c r="P609" s="73">
        <f>P610</f>
        <v>0</v>
      </c>
      <c r="Q609" s="74">
        <f t="shared" si="149"/>
        <v>90</v>
      </c>
      <c r="R609" s="73">
        <f>R610</f>
        <v>0</v>
      </c>
      <c r="S609" s="74">
        <f t="shared" si="150"/>
        <v>90</v>
      </c>
      <c r="T609" s="73">
        <f>T610</f>
        <v>0</v>
      </c>
      <c r="U609" s="74">
        <f t="shared" si="151"/>
        <v>90</v>
      </c>
      <c r="V609" s="74"/>
      <c r="W609" s="74">
        <f t="shared" si="152"/>
        <v>90</v>
      </c>
      <c r="X609" s="72">
        <f>X610</f>
        <v>0</v>
      </c>
      <c r="Y609" s="69">
        <f>Y610</f>
        <v>0</v>
      </c>
      <c r="Z609" s="69">
        <f t="shared" si="142"/>
        <v>90</v>
      </c>
      <c r="AA609" s="69">
        <f>AA610</f>
        <v>0</v>
      </c>
      <c r="AB609" s="65">
        <f t="shared" si="147"/>
        <v>90</v>
      </c>
      <c r="AC609" s="69">
        <f>AC610</f>
        <v>0</v>
      </c>
      <c r="AD609" s="65">
        <f t="shared" si="147"/>
        <v>90</v>
      </c>
      <c r="AE609" s="69">
        <f>AE610</f>
        <v>0</v>
      </c>
      <c r="AF609" s="65">
        <f t="shared" si="141"/>
        <v>90</v>
      </c>
      <c r="AG609" s="69">
        <f>AG610</f>
        <v>0</v>
      </c>
      <c r="AH609" s="65">
        <f t="shared" si="141"/>
        <v>90</v>
      </c>
    </row>
    <row r="610" spans="2:34" ht="141.75" x14ac:dyDescent="0.3">
      <c r="B610" s="11"/>
      <c r="C610" s="12" t="s">
        <v>358</v>
      </c>
      <c r="D610" s="12" t="s">
        <v>359</v>
      </c>
      <c r="E610" s="12"/>
      <c r="F610" s="72"/>
      <c r="G610" s="69">
        <f>G611</f>
        <v>119.81399999999999</v>
      </c>
      <c r="H610" s="69"/>
      <c r="I610" s="69">
        <f t="shared" si="144"/>
        <v>119.81399999999999</v>
      </c>
      <c r="J610" s="73"/>
      <c r="K610" s="73">
        <f t="shared" si="154"/>
        <v>119.81399999999999</v>
      </c>
      <c r="L610" s="73"/>
      <c r="M610" s="74">
        <f t="shared" si="146"/>
        <v>119.81399999999999</v>
      </c>
      <c r="N610" s="73"/>
      <c r="O610" s="74">
        <f t="shared" si="153"/>
        <v>119.81399999999999</v>
      </c>
      <c r="P610" s="73"/>
      <c r="Q610" s="74">
        <f t="shared" si="149"/>
        <v>119.81399999999999</v>
      </c>
      <c r="R610" s="73"/>
      <c r="S610" s="74">
        <f t="shared" si="150"/>
        <v>119.81399999999999</v>
      </c>
      <c r="T610" s="73"/>
      <c r="U610" s="74">
        <f t="shared" si="151"/>
        <v>119.81399999999999</v>
      </c>
      <c r="V610" s="74"/>
      <c r="W610" s="74">
        <f t="shared" si="152"/>
        <v>119.81399999999999</v>
      </c>
      <c r="X610" s="72"/>
      <c r="Y610" s="69">
        <v>0</v>
      </c>
      <c r="Z610" s="69">
        <f t="shared" si="142"/>
        <v>119.81399999999999</v>
      </c>
      <c r="AA610" s="69">
        <v>0</v>
      </c>
      <c r="AB610" s="65">
        <f t="shared" si="147"/>
        <v>119.81399999999999</v>
      </c>
      <c r="AC610" s="69">
        <v>0</v>
      </c>
      <c r="AD610" s="65">
        <f t="shared" si="147"/>
        <v>119.81399999999999</v>
      </c>
      <c r="AE610" s="69">
        <v>0</v>
      </c>
      <c r="AF610" s="65">
        <f t="shared" si="141"/>
        <v>119.81399999999999</v>
      </c>
      <c r="AG610" s="69">
        <v>0</v>
      </c>
      <c r="AH610" s="65">
        <f t="shared" si="141"/>
        <v>119.81399999999999</v>
      </c>
    </row>
    <row r="611" spans="2:34" ht="40.5" x14ac:dyDescent="0.3">
      <c r="B611" s="11"/>
      <c r="C611" s="12" t="s">
        <v>16</v>
      </c>
      <c r="D611" s="12" t="s">
        <v>359</v>
      </c>
      <c r="E611" s="12">
        <v>300</v>
      </c>
      <c r="F611" s="72">
        <v>1</v>
      </c>
      <c r="G611" s="69">
        <v>119.81399999999999</v>
      </c>
      <c r="H611" s="69"/>
      <c r="I611" s="69">
        <f t="shared" si="144"/>
        <v>119.81399999999999</v>
      </c>
      <c r="J611" s="73">
        <f>J27+J101+J115+J127+J193+J199+J208+J224+J245+J272+J313+J378+J405+J416+J425+J463+J479+J489+J493+J509+J513+J517+J544+J549+J552+J572+J575+J589+J592+J604</f>
        <v>0</v>
      </c>
      <c r="K611" s="73">
        <f>I611+J611</f>
        <v>119.81399999999999</v>
      </c>
      <c r="L611" s="73">
        <f>L27+L101+L115+L127+L193+L199+L208+L224+L245+L272+L313+L378+L405+L416+L425+L463+L479+L489+L493+L509+L513+L517+L544+L549+L552+L572+L575+L589+L592+L604</f>
        <v>0</v>
      </c>
      <c r="M611" s="104">
        <f t="shared" si="146"/>
        <v>119.81399999999999</v>
      </c>
      <c r="N611" s="73">
        <f>N27+N101+N115+N127+N193+N199+N208+N224+N245+N272+N313+N378+N405+N416+N425+N463+N479+N489+N493+N509+N513+N517+N544+N549+N552+N572+N575+N589+N592+N604</f>
        <v>0</v>
      </c>
      <c r="O611" s="73">
        <f t="shared" si="153"/>
        <v>119.81399999999999</v>
      </c>
      <c r="P611" s="73">
        <f>P27+P101+P115+P127+P193+P199+P208+P224+P245+P272+P313+P378+P405+P416+P425+P463+P479+P489+P493+P509+P513+P517+P544+P549+P552+P572+P575+P589+P592+P604</f>
        <v>0</v>
      </c>
      <c r="Q611" s="104">
        <f>O611+P611</f>
        <v>119.81399999999999</v>
      </c>
      <c r="R611" s="73">
        <f>R27+R101+R115+R127+R193+R199+R208+R224+R245+R272+R313+R378+R405+R416+R425+R463+R479+R489+R493+R509+R513+R517+R544+R549+R552+R572+R575+R589+R592+R604</f>
        <v>0</v>
      </c>
      <c r="S611" s="104">
        <f>Q611+R611</f>
        <v>119.81399999999999</v>
      </c>
      <c r="T611" s="73">
        <f>T27+T101+T115+T127+T193+T199+T208+T224+T245+T272+T313+T378+T405+T416+T425+T463+T479+T489+T493+T509+T513+T517+T544+T549+T552+T572+T575+T589+T592+T604</f>
        <v>0</v>
      </c>
      <c r="U611" s="104">
        <f>S611+T611</f>
        <v>119.81399999999999</v>
      </c>
      <c r="V611" s="104">
        <f>V27+V101+V115+V127+V193+V199+V208+V224+V245+V272+V313+V378+V405+V416+V425+V463+V479+V489+V493+V509+V513+V517+V544+V549+V552+V572+V575+V589+V592+V604</f>
        <v>0</v>
      </c>
      <c r="W611" s="104">
        <f>U611+V611</f>
        <v>119.81399999999999</v>
      </c>
      <c r="X611" s="72">
        <f>X27+X101+X115+X127+X193+X199+X208+X224+X245+X272+X313+X378+X405+X416+X425+X463+X479+X489+X493+X509+X513+X517+X544+X549+X552+X572+X575+X589+X592+X604</f>
        <v>0</v>
      </c>
      <c r="Y611" s="69">
        <v>0</v>
      </c>
      <c r="Z611" s="69">
        <f t="shared" si="142"/>
        <v>119.81399999999999</v>
      </c>
      <c r="AA611" s="69">
        <v>0</v>
      </c>
      <c r="AB611" s="65">
        <f t="shared" si="147"/>
        <v>119.81399999999999</v>
      </c>
      <c r="AC611" s="69">
        <v>0</v>
      </c>
      <c r="AD611" s="65">
        <f t="shared" si="147"/>
        <v>119.81399999999999</v>
      </c>
      <c r="AE611" s="69">
        <v>0</v>
      </c>
      <c r="AF611" s="65">
        <f t="shared" si="141"/>
        <v>119.81399999999999</v>
      </c>
      <c r="AG611" s="69">
        <v>0</v>
      </c>
      <c r="AH611" s="65">
        <f t="shared" si="141"/>
        <v>119.81399999999999</v>
      </c>
    </row>
    <row r="612" spans="2:34" ht="21" x14ac:dyDescent="0.35">
      <c r="B612" s="16"/>
      <c r="C612" s="23" t="s">
        <v>360</v>
      </c>
      <c r="D612" s="39"/>
      <c r="E612" s="39"/>
      <c r="F612" s="39"/>
      <c r="G612" s="68">
        <f>G27+G101+G115+G127+G193+G199+G208+G224+G245+G272+G314+G379+G406+G420+G426+G464+G480+G490+G494+G510+G514+G518+G545+G550+G553+G573+G576+G590+G593+G605</f>
        <v>971806.7</v>
      </c>
      <c r="H612" s="108">
        <f>H27+H101+H115+H127+H193+H199+H208+H224+H245+H272+H314+H379+H406+H420+H426+H464+H480+H524</f>
        <v>97668.438999999998</v>
      </c>
      <c r="I612" s="68">
        <f t="shared" si="144"/>
        <v>1069475.139</v>
      </c>
      <c r="J612" s="109"/>
      <c r="K612" s="109"/>
      <c r="L612" s="109"/>
      <c r="M612" s="109"/>
      <c r="N612" s="109"/>
      <c r="O612" s="109"/>
      <c r="P612" s="109"/>
      <c r="Q612" s="109"/>
      <c r="R612" s="109"/>
      <c r="S612" s="109"/>
      <c r="T612" s="109"/>
      <c r="U612" s="109"/>
      <c r="V612" s="109"/>
      <c r="W612" s="109"/>
      <c r="X612" s="109"/>
      <c r="Y612" s="66">
        <f>Y27+Y101+Y115+Y127+Y193+Y199+Y208+Y224+Y245+Y272+Y314+Y379+Y406+Y420+Y426+Y464+Y480+Y494+Y518+Y545+Y573+Y593</f>
        <v>-7112.626000000002</v>
      </c>
      <c r="Z612" s="68">
        <f t="shared" si="142"/>
        <v>1062362.513</v>
      </c>
      <c r="AA612" s="66">
        <f>AA27+AA101+AA115+AA127+AA193+AA199+AA208+AA224+AA245+AA272+AA314+AA379+AA406+AA420+AA426+AA464+AA480+AA494+AA518+AA545+AA573+AA593</f>
        <v>25187.383999999998</v>
      </c>
      <c r="AB612" s="66">
        <f t="shared" si="147"/>
        <v>1087549.8970000001</v>
      </c>
      <c r="AC612" s="66">
        <f>AC27+AC101+AC115+AC127+AC193+AC199+AC208+AC224+AC245+AC272+AC314+AC379+AC406+AC420+AC426+AC464+AC480+AC494+AC518+AC545+AC573+AC593</f>
        <v>73475.985000000001</v>
      </c>
      <c r="AD612" s="66">
        <f t="shared" si="147"/>
        <v>1161025.8820000002</v>
      </c>
      <c r="AE612" s="66">
        <f>AE27+AE101+AE115+AE127+AE193+AE199+AE208+AE224+AE245+AE272+AE314+AE379+AE406+AE420+AE426+AE464+AE480+AE494+AE518+AE545+AE573+AE593</f>
        <v>52.299999999999677</v>
      </c>
      <c r="AF612" s="66">
        <f t="shared" si="141"/>
        <v>1161078.1820000003</v>
      </c>
      <c r="AG612" s="66">
        <f>AG27+AG101+AG115+AG127+AG193+AG199+AG208+AG224+AG245+AG272+AG314+AG379+AG406+AG420+AG426+AG464+AG480+AG494+AG518+AG545+AG553+AG573+AG593</f>
        <v>7239.7999999999993</v>
      </c>
      <c r="AH612" s="66">
        <f t="shared" si="141"/>
        <v>1168317.9820000003</v>
      </c>
    </row>
    <row r="613" spans="2:34" x14ac:dyDescent="0.25">
      <c r="I613" t="s">
        <v>503</v>
      </c>
      <c r="AB613" s="110"/>
      <c r="AH613" s="110" t="s">
        <v>505</v>
      </c>
    </row>
    <row r="614" spans="2:34" ht="23.25" x14ac:dyDescent="0.35">
      <c r="B614" s="59"/>
    </row>
    <row r="615" spans="2:34" ht="23.25" x14ac:dyDescent="0.35">
      <c r="B615" s="36" t="s">
        <v>550</v>
      </c>
      <c r="C615" s="36"/>
      <c r="D615" s="36"/>
      <c r="E615" s="36"/>
      <c r="F615" s="36"/>
      <c r="G615" s="36"/>
    </row>
    <row r="616" spans="2:34" ht="23.25" x14ac:dyDescent="0.35">
      <c r="B616" s="36" t="s">
        <v>494</v>
      </c>
      <c r="C616" s="36"/>
      <c r="D616" s="36"/>
      <c r="E616" s="182"/>
      <c r="F616" s="182"/>
      <c r="G616" s="182"/>
    </row>
    <row r="617" spans="2:34" ht="23.25" x14ac:dyDescent="0.35">
      <c r="B617" s="36" t="s">
        <v>551</v>
      </c>
      <c r="C617" s="26"/>
      <c r="D617" s="26"/>
      <c r="E617" s="36"/>
      <c r="F617" s="26"/>
      <c r="G617" s="26"/>
      <c r="Y617" s="36"/>
      <c r="Z617" s="42"/>
      <c r="AA617" s="36" t="s">
        <v>556</v>
      </c>
      <c r="AE617" s="182"/>
      <c r="AF617" s="182"/>
      <c r="AG617" s="182" t="s">
        <v>557</v>
      </c>
      <c r="AH617" s="182"/>
    </row>
    <row r="618" spans="2:34" x14ac:dyDescent="0.25">
      <c r="B618" s="185"/>
      <c r="C618" s="186"/>
      <c r="D618" s="186"/>
      <c r="E618" s="186"/>
      <c r="F618" s="186"/>
      <c r="G618" s="186"/>
    </row>
    <row r="619" spans="2:34" x14ac:dyDescent="0.25">
      <c r="B619" s="6"/>
    </row>
    <row r="620" spans="2:34" x14ac:dyDescent="0.25">
      <c r="B620" s="6"/>
    </row>
    <row r="621" spans="2:34" x14ac:dyDescent="0.25">
      <c r="E621" s="2"/>
    </row>
  </sheetData>
  <mergeCells count="50">
    <mergeCell ref="B30:B31"/>
    <mergeCell ref="E30:E31"/>
    <mergeCell ref="D30:D31"/>
    <mergeCell ref="C30:C31"/>
    <mergeCell ref="E34:E36"/>
    <mergeCell ref="D34:D36"/>
    <mergeCell ref="B34:B36"/>
    <mergeCell ref="C34:C36"/>
    <mergeCell ref="B618:G618"/>
    <mergeCell ref="C290:C291"/>
    <mergeCell ref="C292:C293"/>
    <mergeCell ref="B292:B293"/>
    <mergeCell ref="C287:C289"/>
    <mergeCell ref="B290:B291"/>
    <mergeCell ref="E616:G616"/>
    <mergeCell ref="E290:E291"/>
    <mergeCell ref="D290:D291"/>
    <mergeCell ref="E248:E249"/>
    <mergeCell ref="C253:C254"/>
    <mergeCell ref="C122:C123"/>
    <mergeCell ref="B70:B71"/>
    <mergeCell ref="C38:C40"/>
    <mergeCell ref="E38:E40"/>
    <mergeCell ref="E70:E71"/>
    <mergeCell ref="C70:C71"/>
    <mergeCell ref="D38:D40"/>
    <mergeCell ref="D70:D71"/>
    <mergeCell ref="D253:D254"/>
    <mergeCell ref="D248:D249"/>
    <mergeCell ref="E12:AH12"/>
    <mergeCell ref="E13:AH13"/>
    <mergeCell ref="E11:AH11"/>
    <mergeCell ref="E14:AH14"/>
    <mergeCell ref="AG617:AH617"/>
    <mergeCell ref="AE617:AF617"/>
    <mergeCell ref="E253:E254"/>
    <mergeCell ref="B18:AH18"/>
    <mergeCell ref="B19:AH19"/>
    <mergeCell ref="B20:AH20"/>
    <mergeCell ref="B21:AH21"/>
    <mergeCell ref="B22:AH22"/>
    <mergeCell ref="B38:B40"/>
    <mergeCell ref="C248:C249"/>
    <mergeCell ref="B248:B249"/>
    <mergeCell ref="B253:B254"/>
    <mergeCell ref="E3:AH3"/>
    <mergeCell ref="E4:AH4"/>
    <mergeCell ref="E5:AH5"/>
    <mergeCell ref="E6:AH6"/>
    <mergeCell ref="E8:AH8"/>
  </mergeCells>
  <pageMargins left="0.9055118110236221" right="0.27559055118110237" top="0.74803149606299213" bottom="0.74803149606299213" header="0" footer="0"/>
  <pageSetup paperSize="9" scale="73" fitToHeight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3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4">
        <v>-65.673000000000002</v>
      </c>
      <c r="C10">
        <f>B7+B8+B9+B12</f>
        <v>-186.72000000000003</v>
      </c>
    </row>
    <row r="11" spans="2:5" x14ac:dyDescent="0.25">
      <c r="B11" s="4">
        <v>36.56</v>
      </c>
    </row>
    <row r="12" spans="2:5" x14ac:dyDescent="0.25">
      <c r="B12">
        <v>-400</v>
      </c>
      <c r="C12" s="3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3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4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2019-07-05T12:01:06Z</dcterms:modified>
</cp:coreProperties>
</file>